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Sndfp01\ca_snd1\SND_ENV\095811330 - National City SGIP CAP\Work Product\Submittal\"/>
    </mc:Choice>
  </mc:AlternateContent>
  <xr:revisionPtr revIDLastSave="0" documentId="13_ncr:1_{23B0C438-B395-4D20-9CEA-DD3D5179ECB7}" xr6:coauthVersionLast="47" xr6:coauthVersionMax="47" xr10:uidLastSave="{00000000-0000-0000-0000-000000000000}"/>
  <bookViews>
    <workbookView xWindow="28680" yWindow="-120" windowWidth="29040" windowHeight="15720" xr2:uid="{00000000-000D-0000-FFFF-FFFF00000000}"/>
  </bookViews>
  <sheets>
    <sheet name="Project Scope and Budget" sheetId="9" r:id="rId1"/>
    <sheet name="Project Schedule" sheetId="7" r:id="rId2"/>
    <sheet name="SSB - with ICR" sheetId="5" state="hidden" r:id="rId3"/>
  </sheets>
  <definedNames>
    <definedName name="_xlnm.Print_Area" localSheetId="1">'Project Schedule'!$A$1:$G$34</definedName>
    <definedName name="_xlnm.Print_Area" localSheetId="0">'Project Scope and Budget'!$A$1:$L$69</definedName>
    <definedName name="_xlnm.Print_Area" localSheetId="2">'SSB - with ICR'!$A$1:$K$51</definedName>
    <definedName name="_xlnm.Print_Titles" localSheetId="0">'Project Scope and Budget'!#REF!</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9" l="1"/>
  <c r="K37" i="9" s="1"/>
  <c r="J26" i="9"/>
  <c r="J41" i="9" s="1"/>
  <c r="J23" i="9"/>
  <c r="J30" i="9"/>
  <c r="I34" i="9"/>
  <c r="J34" i="9"/>
  <c r="I30" i="9"/>
  <c r="I26" i="9"/>
  <c r="K26" i="9" s="1"/>
  <c r="I23" i="9"/>
  <c r="K25" i="9"/>
  <c r="K33" i="9"/>
  <c r="K24" i="9"/>
  <c r="K40" i="9"/>
  <c r="K39" i="9"/>
  <c r="K38" i="9"/>
  <c r="K36" i="9"/>
  <c r="K35" i="9"/>
  <c r="K29" i="9"/>
  <c r="K27" i="9"/>
  <c r="I63" i="9"/>
  <c r="H63" i="9"/>
  <c r="K31" i="9"/>
  <c r="K32" i="9"/>
  <c r="B63" i="9"/>
  <c r="C63" i="9"/>
  <c r="D63" i="9"/>
  <c r="E63" i="9"/>
  <c r="F63" i="9"/>
  <c r="G63" i="9"/>
  <c r="K61" i="9"/>
  <c r="K62" i="9"/>
  <c r="K60" i="9"/>
  <c r="J62" i="9"/>
  <c r="J61" i="9"/>
  <c r="J60" i="9"/>
  <c r="K28" i="9"/>
  <c r="I41" i="9" l="1"/>
  <c r="K34" i="9"/>
  <c r="K30" i="9"/>
  <c r="C48" i="9"/>
  <c r="L60" i="9"/>
  <c r="L61" i="9"/>
  <c r="L62" i="9"/>
  <c r="K63" i="9"/>
  <c r="J63" i="9"/>
  <c r="L63" i="9" l="1"/>
  <c r="D58" i="5" l="1"/>
  <c r="C58" i="5"/>
  <c r="F57" i="5"/>
  <c r="E57" i="5"/>
  <c r="G57" i="5" s="1"/>
  <c r="F56" i="5"/>
  <c r="E56" i="5"/>
  <c r="G56" i="5" s="1"/>
  <c r="F55" i="5"/>
  <c r="E55" i="5"/>
  <c r="E58" i="5" s="1"/>
  <c r="J51" i="5"/>
  <c r="I51" i="5"/>
  <c r="H51" i="5"/>
  <c r="G51" i="5"/>
  <c r="F51" i="5"/>
  <c r="E51" i="5"/>
  <c r="D51" i="5"/>
  <c r="C51" i="5"/>
  <c r="F58" i="5" l="1"/>
  <c r="G55" i="5"/>
  <c r="G58" i="5" s="1"/>
  <c r="K20" i="5" l="1"/>
  <c r="K21" i="5"/>
  <c r="K22" i="5"/>
  <c r="K23" i="5"/>
  <c r="K24" i="5"/>
  <c r="K25" i="5"/>
  <c r="K27" i="5" l="1"/>
  <c r="J27" i="5"/>
  <c r="G34" i="5" s="1"/>
  <c r="G38" i="5" s="1"/>
  <c r="G39" i="5" s="1"/>
  <c r="C47" i="9"/>
  <c r="K23" i="9"/>
  <c r="K41" i="9" s="1"/>
  <c r="C46" i="9" s="1"/>
  <c r="D51" i="9" s="1"/>
  <c r="D5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tc={86B82968-8941-477A-B9E1-4A90D6858604}</author>
  </authors>
  <commentList>
    <comment ref="A17" authorId="0" shapeId="0" xr:uid="{86B82968-8941-477A-B9E1-4A90D6858604}">
      <text>
        <t>[Threaded comment]
Your version of Excel allows you to read this threaded comment; however, any edits to it will get removed if the file is opened in a newer version of Excel. Learn more: https://go.microsoft.com/fwlink/?linkid=870924
Comment:
    New field in response to TPA.</t>
      </text>
    </comment>
  </commentList>
</comments>
</file>

<file path=xl/sharedStrings.xml><?xml version="1.0" encoding="utf-8"?>
<sst xmlns="http://schemas.openxmlformats.org/spreadsheetml/2006/main" count="261" uniqueCount="174">
  <si>
    <t>Scope of Work and Budget</t>
  </si>
  <si>
    <t xml:space="preserve">Applicant Name: </t>
  </si>
  <si>
    <t>[Copy and paste from application]</t>
  </si>
  <si>
    <t>Project Type:</t>
  </si>
  <si>
    <t>Climate Action Plan</t>
  </si>
  <si>
    <t>Project Title:</t>
  </si>
  <si>
    <t>Part I: Project Overview</t>
  </si>
  <si>
    <t xml:space="preserve">Project Location: </t>
  </si>
  <si>
    <t xml:space="preserve">Brief Project Summary: </t>
  </si>
  <si>
    <t xml:space="preserve">Project Objectives: </t>
  </si>
  <si>
    <t>Part II: Scope of Work and Budget</t>
  </si>
  <si>
    <t xml:space="preserve">Task No. </t>
  </si>
  <si>
    <t>Task Description</t>
  </si>
  <si>
    <t>Task Outcome/Output</t>
  </si>
  <si>
    <t>Deliverables</t>
  </si>
  <si>
    <t>SGIP Grant Amount</t>
  </si>
  <si>
    <t>Matching Funds Amount</t>
  </si>
  <si>
    <t>Total Project Cost</t>
  </si>
  <si>
    <t>1A</t>
  </si>
  <si>
    <t>1B</t>
  </si>
  <si>
    <t>1C</t>
  </si>
  <si>
    <t>2A</t>
  </si>
  <si>
    <t>2B</t>
  </si>
  <si>
    <t>2C</t>
  </si>
  <si>
    <t>3A</t>
  </si>
  <si>
    <t>3B</t>
  </si>
  <si>
    <t>3C</t>
  </si>
  <si>
    <t>4A</t>
  </si>
  <si>
    <t>4B</t>
  </si>
  <si>
    <t>5A</t>
  </si>
  <si>
    <t>5B</t>
  </si>
  <si>
    <t>5C</t>
  </si>
  <si>
    <t>TOTAL PROJECT COST:</t>
  </si>
  <si>
    <t>Part III: Summary of Funding</t>
  </si>
  <si>
    <t>Total Project Cost:</t>
  </si>
  <si>
    <t>Total Grant Request:</t>
  </si>
  <si>
    <t>Total Matching Funds:</t>
  </si>
  <si>
    <t>Grant Percentage:</t>
  </si>
  <si>
    <t>Matching Funds Percentage:</t>
  </si>
  <si>
    <t>Will any of the matching funds be from the TransNet Local Street and Road program?</t>
  </si>
  <si>
    <t>Part IV: Project Budget and Expenditures Per Fiscal Year</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</si>
  <si>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</si>
  <si>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</si>
  <si>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</si>
  <si>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</si>
  <si>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</si>
  <si>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</si>
  <si>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</si>
  <si>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</si>
  <si>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</si>
  <si>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</si>
  <si>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</si>
  <si>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</si>
  <si>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</si>
  <si>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</si>
  <si>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</si>
  <si>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</si>
  <si>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</si>
  <si>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</si>
  <si>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</si>
  <si>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Construction</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</si>
  <si>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</si>
  <si>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</si>
  <si>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</si>
  <si>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</si>
  <si>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</si>
  <si>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</si>
  <si>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Start Date</t>
  </si>
  <si>
    <t xml:space="preserve"> Completion Date</t>
  </si>
  <si>
    <t>Duration</t>
  </si>
  <si>
    <t>Total Project Duration (In Months from NTP):</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</si>
  <si>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</si>
  <si>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</si>
  <si>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</si>
  <si>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</si>
  <si>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</si>
  <si>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</si>
  <si>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</si>
  <si>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</si>
  <si>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</si>
  <si>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</si>
  <si>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</si>
  <si>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</si>
  <si>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</si>
  <si>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</si>
  <si>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</si>
  <si>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</si>
  <si>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</si>
  <si>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</si>
  <si>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</si>
  <si>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</si>
  <si>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</si>
  <si>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</si>
  <si>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</si>
  <si>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</si>
  <si>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</si>
  <si>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</si>
  <si>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</si>
  <si>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</si>
  <si>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</si>
  <si>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</si>
  <si>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</si>
  <si>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</si>
  <si>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</si>
  <si>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</si>
  <si>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</si>
  <si>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</si>
  <si>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</si>
  <si>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</si>
  <si>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</si>
  <si>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</si>
  <si>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</si>
  <si>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</si>
  <si>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</si>
  <si>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</si>
  <si>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</si>
  <si>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</si>
  <si>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</si>
  <si>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</si>
  <si>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</si>
  <si>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</si>
  <si>
    <t>Monitoring Framework</t>
  </si>
  <si>
    <t>Data Requests</t>
  </si>
  <si>
    <t>Plan for 3-year monitoring and Re-intentory Cycles</t>
  </si>
  <si>
    <t xml:space="preserve">Develop a interdepartmental collaboration tool </t>
  </si>
  <si>
    <t xml:space="preserve">Public Engagement </t>
  </si>
  <si>
    <t>Monitoring Report</t>
  </si>
  <si>
    <t>Monitoring Dashboard - Web-based</t>
  </si>
  <si>
    <t xml:space="preserve">Create up to 3 department workplans to facilitate CAP implementation </t>
  </si>
  <si>
    <t>Compile Inventory data</t>
  </si>
  <si>
    <t>Compilie community input</t>
  </si>
  <si>
    <t xml:space="preserve">Create updated inventory for 2024 </t>
  </si>
  <si>
    <t>Spreadsheet or tracking Tool</t>
  </si>
  <si>
    <t>A publicly access version of monitoring and reporting; web-based</t>
  </si>
  <si>
    <t>Web-based reporting dashboard</t>
  </si>
  <si>
    <t>Obtain stakeholder and public input on progress of CAP Implementation</t>
  </si>
  <si>
    <t>Compiled survey results</t>
  </si>
  <si>
    <t>A detailed plan that allows implementing departments to demonstate how CAP actions are incorporated into work programs</t>
  </si>
  <si>
    <t>Work Plans - up to 3</t>
  </si>
  <si>
    <t>Complete monitoring Report (2027)</t>
  </si>
  <si>
    <t>Create a narrative and graphical presenation of updated inventory data and BAU forecast</t>
  </si>
  <si>
    <t>Present findings from community engagement in Task 3B</t>
  </si>
  <si>
    <t>Complete Monitoring Report</t>
  </si>
  <si>
    <t>Publish monitoring report before end of grant period (mid 2028)</t>
  </si>
  <si>
    <t xml:space="preserve">Narrative and exhibits </t>
  </si>
  <si>
    <t xml:space="preserve">Inventory Update (2024 Baseline) and BAU Forecast </t>
  </si>
  <si>
    <t>Coordinate with service providers to obtain most recent base year data from internal and external sources (~2024)</t>
  </si>
  <si>
    <t xml:space="preserve">Letters to service providers building on requests from adopted CAP inventory </t>
  </si>
  <si>
    <t xml:space="preserve">Conduct CAP VMT modeling to account for land use and circulation changes that have occued since the 2018 model run using the new 2025 ABM model. </t>
  </si>
  <si>
    <t xml:space="preserve">CAP VMT model Output for input into ClearPath </t>
  </si>
  <si>
    <t>SANDAG 2025 ABM VMT modeling</t>
  </si>
  <si>
    <t>Use the ClearPath tool to update the 2018 Inventory included in the 2024 CAP for a 2024 baseyear</t>
  </si>
  <si>
    <t xml:space="preserve">Updated inventory </t>
  </si>
  <si>
    <t xml:space="preserve">Create development CAP Checklist </t>
  </si>
  <si>
    <t xml:space="preserve">Update ClearPath Tool </t>
  </si>
  <si>
    <t>A checklist that allows development projects to demonstrate consistency with the CAP and streamline CEQA review though 15183.5 CEQA Guidelines provisions</t>
  </si>
  <si>
    <t xml:space="preserve">Development CAP Checklist </t>
  </si>
  <si>
    <t>Plan for 3-year monitoring and re-intentory Cycles</t>
  </si>
  <si>
    <t>Departmental Work Plans and Checklist</t>
  </si>
  <si>
    <t>Engagement Plan</t>
  </si>
  <si>
    <t>Idenitify specific engagment tasks/events to be completed over 3-year monitoring period</t>
  </si>
  <si>
    <t xml:space="preserve">Survey and/or Workshop - CAP Awareness/Satisifcation </t>
  </si>
  <si>
    <t>A spreadheet or tracking tool that can be shared among departments for track completion of CAP actions in the Implemenation Plan</t>
  </si>
  <si>
    <t xml:space="preserve">City of National City, Community Development Department </t>
  </si>
  <si>
    <t>City of National City</t>
  </si>
  <si>
    <t xml:space="preserve">City of National City </t>
  </si>
  <si>
    <t xml:space="preserve">National City Climate Action Plan Implementation Monitoring </t>
  </si>
  <si>
    <t>City of National City, CA 91950</t>
  </si>
  <si>
    <t xml:space="preserve">Implementation of an on-going monitoring program of CAP implementation, including regular tracking, and occasional re-inventory of greenhouse gas (GHG) emissions. </t>
  </si>
  <si>
    <t xml:space="preserve">This project is intended to complete the implementation and monitoring components of the City's 2024 CAP. The implementation plan (under development) will need to be refined into departmental work plans and a monitoring framework developed to allow the City to track progress toward GHG emissions reductions targets as establlished through the FGPU and CAP adopted last year. </t>
  </si>
  <si>
    <t xml:space="preserve">Three-year plan for iterative monitoring, reporting, public engagement and interdepartmental coordination </t>
  </si>
  <si>
    <t>Framework and Collaboration tool</t>
  </si>
  <si>
    <t xml:space="preserve">The City to establish a 3-year framework for on-going implementation, monitoring and reporting for the 2024 CAP </t>
  </si>
  <si>
    <t>A Framework Plan that can be replicated every three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</si>
</sst>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quot;$&quot;#,##0"/>
  </numFmts>
  <fonts count="32">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b/>
      <sz val="10"/>
      <color theme="1"/>
      <name val="Arial"/>
      <family val="2"/>
    </font>
    <font>
      <b/>
      <sz val="11"/>
      <color theme="1"/>
      <name val="Arial"/>
      <family val="2"/>
    </font>
    <font>
      <b/>
      <sz val="12"/>
      <color theme="3"/>
      <name val="Arial"/>
      <family val="2"/>
    </font>
    <font>
      <sz val="10"/>
      <color theme="1"/>
      <name val="Arial"/>
      <family val="2"/>
    </font>
    <font>
      <i/>
      <sz val="9"/>
      <color theme="1"/>
      <name val="Arial"/>
      <family val="2"/>
    </font>
    <font>
      <b/>
      <sz val="9"/>
      <color theme="1"/>
      <name val="Arial"/>
      <family val="2"/>
    </font>
    <font>
      <b/>
      <sz val="9"/>
      <color theme="0"/>
      <name val="Arial"/>
      <family val="2"/>
    </font>
    <font>
      <sz val="9"/>
      <color theme="1"/>
      <name val="Arial"/>
      <family val="2"/>
    </font>
    <font>
      <sz val="9"/>
      <name val="Arial"/>
      <family val="2"/>
    </font>
    <font>
      <b/>
      <sz val="12"/>
      <color theme="0"/>
      <name val="Arial"/>
      <family val="2"/>
    </font>
    <font>
      <b/>
      <sz val="10"/>
      <color rgb="FF283C75"/>
      <name val="Arial"/>
      <family val="2"/>
    </font>
    <font>
      <b/>
      <sz val="9"/>
      <name val="Arial"/>
      <family val="2"/>
    </font>
    <font>
      <i/>
      <sz val="11"/>
      <color rgb="FF00B050"/>
      <name val="Arial"/>
      <family val="2"/>
    </font>
    <font>
      <i/>
      <sz val="9"/>
      <color rgb="FF00B050"/>
      <name val="Arial"/>
      <family val="2"/>
    </font>
    <font>
      <i/>
      <sz val="9"/>
      <name val="Arial"/>
      <family val="2"/>
    </font>
  </fonts>
  <fills count="6">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283C75"/>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248">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xf numFmtId="0" fontId="16" fillId="0" borderId="0" xfId="0" applyFont="1"/>
    <xf numFmtId="0" fontId="18" fillId="0" borderId="0" xfId="0" applyFont="1"/>
    <xf numFmtId="0" fontId="19" fillId="0" borderId="0" xfId="0" applyFont="1" applyAlignment="1">
      <alignment horizontal="left" vertical="center"/>
    </xf>
    <xf numFmtId="0" fontId="20" fillId="0" borderId="0" xfId="0" applyFont="1"/>
    <xf numFmtId="0" fontId="20" fillId="0" borderId="0" xfId="0" applyFont="1" applyAlignment="1">
      <alignment horizontal="center"/>
    </xf>
    <xf numFmtId="0" fontId="17" fillId="0" borderId="0" xfId="0" applyFont="1" applyAlignment="1">
      <alignment horizontal="right"/>
    </xf>
    <xf numFmtId="0" fontId="16" fillId="0" borderId="0" xfId="0" applyFont="1" applyAlignment="1">
      <alignment horizontal="left"/>
    </xf>
    <xf numFmtId="0" fontId="20" fillId="0" borderId="0" xfId="0"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Alignment="1">
      <alignment horizontal="left" vertical="center"/>
    </xf>
    <xf numFmtId="0" fontId="22" fillId="0" borderId="0" xfId="0" applyFont="1" applyAlignment="1">
      <alignment horizontal="left"/>
    </xf>
    <xf numFmtId="0" fontId="22" fillId="0" borderId="0" xfId="0" applyFont="1"/>
    <xf numFmtId="10" fontId="24" fillId="0" borderId="0" xfId="0" applyNumberFormat="1" applyFont="1" applyAlignment="1">
      <alignment horizontal="center"/>
    </xf>
    <xf numFmtId="0" fontId="24" fillId="0" borderId="1" xfId="0" applyFont="1" applyBorder="1" applyAlignment="1">
      <alignment horizontal="right" vertical="center"/>
    </xf>
    <xf numFmtId="44" fontId="24" fillId="0" borderId="1" xfId="1" applyFont="1" applyBorder="1" applyAlignment="1">
      <alignment horizontal="right" vertical="center"/>
    </xf>
    <xf numFmtId="0" fontId="21" fillId="0" borderId="8" xfId="0" applyFont="1" applyBorder="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center"/>
    </xf>
    <xf numFmtId="0" fontId="28" fillId="0" borderId="1" xfId="0" applyFont="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44" fontId="24" fillId="5" borderId="1" xfId="1" applyFont="1" applyFill="1" applyBorder="1" applyAlignment="1">
      <alignment horizontal="right" vertical="center" wrapText="1"/>
    </xf>
    <xf numFmtId="44" fontId="24" fillId="5" borderId="1" xfId="1" applyFont="1" applyFill="1" applyBorder="1"/>
    <xf numFmtId="44" fontId="24" fillId="5" borderId="1" xfId="1" applyFont="1" applyFill="1" applyBorder="1" applyAlignment="1">
      <alignment horizontal="center"/>
    </xf>
    <xf numFmtId="44" fontId="22" fillId="5" borderId="1" xfId="0" applyNumberFormat="1" applyFont="1" applyFill="1" applyBorder="1" applyAlignment="1" applyProtection="1">
      <alignment horizontal="right" vertical="center"/>
      <protection locked="0"/>
    </xf>
    <xf numFmtId="44" fontId="22" fillId="5" borderId="1" xfId="0" applyNumberFormat="1" applyFont="1" applyFill="1" applyBorder="1" applyAlignment="1" applyProtection="1">
      <alignment horizontal="center" vertical="center"/>
      <protection locked="0"/>
    </xf>
    <xf numFmtId="0" fontId="24" fillId="5" borderId="1" xfId="0" applyFont="1" applyFill="1" applyBorder="1" applyAlignment="1">
      <alignment horizontal="right" vertical="center" wrapText="1"/>
    </xf>
    <xf numFmtId="44" fontId="24" fillId="5" borderId="1" xfId="0" applyNumberFormat="1" applyFont="1" applyFill="1" applyBorder="1"/>
    <xf numFmtId="44" fontId="24" fillId="5" borderId="1" xfId="0" applyNumberFormat="1" applyFont="1" applyFill="1" applyBorder="1" applyAlignment="1">
      <alignment horizontal="center"/>
    </xf>
    <xf numFmtId="0" fontId="22" fillId="5" borderId="1" xfId="0" applyFont="1" applyFill="1" applyBorder="1" applyAlignment="1" applyProtection="1">
      <alignment horizontal="right" vertical="center"/>
      <protection locked="0"/>
    </xf>
    <xf numFmtId="0" fontId="22" fillId="0" borderId="0" xfId="0" applyFont="1" applyAlignment="1">
      <alignment horizontal="right" vertical="top" wrapText="1"/>
    </xf>
    <xf numFmtId="0" fontId="23" fillId="4" borderId="1" xfId="0" applyFont="1" applyFill="1" applyBorder="1" applyAlignment="1" applyProtection="1">
      <alignment horizontal="center" vertical="center" wrapText="1"/>
      <protection locked="0"/>
    </xf>
    <xf numFmtId="0" fontId="16" fillId="0" borderId="0" xfId="0" applyFont="1" applyAlignment="1">
      <alignment horizontal="center"/>
    </xf>
    <xf numFmtId="0" fontId="22" fillId="0" borderId="0" xfId="0" applyFont="1" applyAlignment="1">
      <alignment horizontal="right"/>
    </xf>
    <xf numFmtId="0" fontId="24" fillId="0" borderId="1" xfId="0" applyFont="1" applyBorder="1" applyAlignment="1">
      <alignment horizontal="left" vertical="center"/>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10" fontId="24" fillId="5" borderId="1" xfId="0" applyNumberFormat="1" applyFont="1" applyFill="1" applyBorder="1" applyAlignment="1">
      <alignment horizontal="center"/>
    </xf>
    <xf numFmtId="0" fontId="21" fillId="0" borderId="1" xfId="0" applyFont="1" applyBorder="1" applyAlignment="1">
      <alignment horizontal="left" vertical="center" wrapText="1"/>
    </xf>
    <xf numFmtId="44" fontId="21" fillId="0" borderId="1" xfId="0" applyNumberFormat="1" applyFont="1" applyBorder="1" applyAlignment="1">
      <alignment vertical="center" wrapText="1"/>
    </xf>
    <xf numFmtId="44" fontId="22" fillId="0" borderId="1" xfId="0" applyNumberFormat="1" applyFont="1" applyBorder="1" applyAlignment="1">
      <alignment vertical="center" wrapText="1"/>
    </xf>
    <xf numFmtId="0" fontId="21" fillId="5" borderId="1" xfId="0" applyFont="1" applyFill="1" applyBorder="1" applyAlignment="1">
      <alignment horizontal="left" vertical="center" wrapText="1"/>
    </xf>
    <xf numFmtId="0" fontId="30" fillId="0" borderId="0" xfId="0" applyFont="1" applyAlignment="1">
      <alignment horizontal="left" vertical="center"/>
    </xf>
    <xf numFmtId="0" fontId="30" fillId="0" borderId="0" xfId="0" applyFont="1" applyAlignment="1">
      <alignment horizontal="left"/>
    </xf>
    <xf numFmtId="0" fontId="24" fillId="0" borderId="0" xfId="0" applyFont="1" applyAlignment="1">
      <alignment horizontal="right"/>
    </xf>
    <xf numFmtId="0" fontId="23" fillId="4" borderId="1" xfId="0" applyFont="1" applyFill="1" applyBorder="1" applyAlignment="1">
      <alignment horizontal="center" vertical="center" wrapText="1"/>
    </xf>
    <xf numFmtId="0" fontId="24" fillId="0" borderId="8" xfId="0" applyFont="1" applyBorder="1" applyAlignment="1">
      <alignment horizontal="left"/>
    </xf>
    <xf numFmtId="0" fontId="24" fillId="0" borderId="8" xfId="0" applyFont="1" applyBorder="1" applyAlignment="1">
      <alignment horizontal="left" wrapText="1"/>
    </xf>
    <xf numFmtId="1" fontId="22" fillId="0" borderId="1" xfId="0" applyNumberFormat="1" applyFont="1" applyBorder="1" applyAlignment="1">
      <alignment horizontal="right"/>
    </xf>
    <xf numFmtId="0" fontId="25" fillId="0" borderId="0" xfId="0" applyFont="1" applyAlignment="1">
      <alignment horizontal="left"/>
    </xf>
    <xf numFmtId="6" fontId="21" fillId="0" borderId="1" xfId="0" applyNumberFormat="1" applyFont="1" applyBorder="1" applyAlignment="1">
      <alignment vertical="center" wrapText="1"/>
    </xf>
    <xf numFmtId="6" fontId="21" fillId="5" borderId="1" xfId="0" applyNumberFormat="1" applyFont="1" applyFill="1" applyBorder="1" applyAlignment="1">
      <alignment vertical="center" wrapText="1"/>
    </xf>
    <xf numFmtId="0" fontId="25" fillId="0" borderId="8" xfId="0" applyFont="1" applyBorder="1" applyAlignment="1">
      <alignment horizontal="left"/>
    </xf>
    <xf numFmtId="6" fontId="21" fillId="5" borderId="1" xfId="0" applyNumberFormat="1" applyFont="1" applyFill="1" applyBorder="1" applyAlignment="1">
      <alignment horizontal="right" vertical="center" wrapText="1"/>
    </xf>
    <xf numFmtId="164" fontId="21" fillId="5" borderId="1" xfId="0" applyNumberFormat="1" applyFont="1" applyFill="1" applyBorder="1" applyAlignment="1">
      <alignment horizontal="right" vertical="center" wrapText="1"/>
    </xf>
    <xf numFmtId="164" fontId="21" fillId="0" borderId="1" xfId="0" applyNumberFormat="1" applyFont="1" applyBorder="1" applyAlignment="1">
      <alignment vertical="center" wrapText="1"/>
    </xf>
    <xf numFmtId="6" fontId="21" fillId="0" borderId="1" xfId="0" applyNumberFormat="1" applyFont="1" applyBorder="1" applyAlignment="1">
      <alignment vertical="center"/>
    </xf>
    <xf numFmtId="164" fontId="21" fillId="0" borderId="1" xfId="0" applyNumberFormat="1" applyFont="1" applyBorder="1" applyAlignment="1">
      <alignment vertical="center"/>
    </xf>
    <xf numFmtId="0" fontId="24" fillId="0" borderId="0" xfId="0" applyFont="1" applyAlignment="1">
      <alignment horizontal="center" vertical="center"/>
    </xf>
    <xf numFmtId="0" fontId="31" fillId="5"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21" fillId="0" borderId="1" xfId="0" applyFont="1" applyBorder="1" applyAlignment="1">
      <alignment horizontal="center"/>
    </xf>
    <xf numFmtId="0" fontId="21" fillId="5" borderId="1" xfId="0" applyFont="1" applyFill="1" applyBorder="1" applyAlignment="1">
      <alignment horizontal="center"/>
    </xf>
    <xf numFmtId="44" fontId="25" fillId="5" borderId="2" xfId="0" applyNumberFormat="1" applyFont="1" applyFill="1" applyBorder="1" applyAlignment="1">
      <alignment horizontal="center" vertical="center" wrapText="1"/>
    </xf>
    <xf numFmtId="44" fontId="25" fillId="5" borderId="4" xfId="0" applyNumberFormat="1" applyFont="1" applyFill="1" applyBorder="1" applyAlignment="1">
      <alignment horizontal="center" vertical="center" wrapText="1"/>
    </xf>
    <xf numFmtId="0" fontId="30" fillId="0" borderId="0" xfId="0" applyFont="1" applyAlignment="1">
      <alignment horizontal="left"/>
    </xf>
    <xf numFmtId="0" fontId="23" fillId="4" borderId="1" xfId="0" applyFont="1" applyFill="1" applyBorder="1" applyAlignment="1">
      <alignment horizontal="right" vertical="center" wrapText="1"/>
    </xf>
    <xf numFmtId="0" fontId="16" fillId="0" borderId="0" xfId="0" applyFont="1" applyAlignment="1">
      <alignment horizontal="center"/>
    </xf>
    <xf numFmtId="0" fontId="21" fillId="0" borderId="1" xfId="0" applyFont="1" applyBorder="1" applyAlignment="1">
      <alignment horizontal="left" vertical="center" wrapText="1"/>
    </xf>
    <xf numFmtId="6" fontId="21" fillId="0" borderId="1" xfId="0" applyNumberFormat="1" applyFont="1" applyBorder="1" applyAlignment="1">
      <alignment vertical="center" wrapText="1"/>
    </xf>
    <xf numFmtId="44" fontId="21" fillId="0" borderId="1" xfId="0" applyNumberFormat="1" applyFont="1" applyBorder="1" applyAlignment="1">
      <alignment vertical="center" wrapText="1"/>
    </xf>
    <xf numFmtId="44" fontId="22" fillId="0" borderId="2" xfId="0" applyNumberFormat="1" applyFont="1" applyBorder="1" applyAlignment="1">
      <alignment horizontal="center" vertical="center" wrapText="1"/>
    </xf>
    <xf numFmtId="44" fontId="22" fillId="0" borderId="4" xfId="0" applyNumberFormat="1"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1" fillId="5" borderId="1" xfId="0" applyFont="1" applyFill="1" applyBorder="1" applyAlignment="1">
      <alignment horizontal="left" vertical="center" wrapText="1"/>
    </xf>
    <xf numFmtId="6" fontId="21" fillId="5" borderId="1" xfId="0" applyNumberFormat="1" applyFont="1" applyFill="1" applyBorder="1" applyAlignment="1">
      <alignment vertical="center" wrapText="1"/>
    </xf>
    <xf numFmtId="44" fontId="21" fillId="5" borderId="1" xfId="0" applyNumberFormat="1" applyFont="1" applyFill="1" applyBorder="1" applyAlignment="1">
      <alignment vertical="center" wrapText="1"/>
    </xf>
    <xf numFmtId="0" fontId="23" fillId="4" borderId="2" xfId="0" applyFont="1" applyFill="1" applyBorder="1" applyAlignment="1" applyProtection="1">
      <alignment horizontal="center" vertical="center" wrapText="1"/>
      <protection locked="0"/>
    </xf>
    <xf numFmtId="0" fontId="23" fillId="4" borderId="4" xfId="0" applyFont="1" applyFill="1" applyBorder="1" applyAlignment="1" applyProtection="1">
      <alignment horizontal="center" vertical="center" wrapText="1"/>
      <protection locked="0"/>
    </xf>
    <xf numFmtId="0" fontId="23" fillId="4" borderId="1" xfId="0" applyFont="1" applyFill="1" applyBorder="1" applyAlignment="1" applyProtection="1">
      <alignment horizontal="center" vertical="center" wrapText="1"/>
      <protection locked="0"/>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4" fillId="0" borderId="1" xfId="0" applyFont="1" applyBorder="1" applyAlignment="1">
      <alignment horizontal="left" vertical="center"/>
    </xf>
    <xf numFmtId="0" fontId="28" fillId="0" borderId="1" xfId="0" applyFont="1" applyBorder="1" applyAlignment="1">
      <alignment horizontal="left" vertical="center" wrapText="1"/>
    </xf>
    <xf numFmtId="0" fontId="24" fillId="0" borderId="0" xfId="0" applyFont="1" applyAlignment="1">
      <alignment horizontal="left" vertical="top" wrapText="1"/>
    </xf>
    <xf numFmtId="0" fontId="20" fillId="0" borderId="1" xfId="0" applyFont="1" applyBorder="1" applyAlignment="1">
      <alignment horizontal="center" vertical="top"/>
    </xf>
    <xf numFmtId="0" fontId="24" fillId="0" borderId="1" xfId="0" applyFont="1" applyBorder="1" applyAlignment="1">
      <alignment horizontal="left" vertical="center" wrapText="1"/>
    </xf>
    <xf numFmtId="0" fontId="26" fillId="4" borderId="18" xfId="0" applyFont="1" applyFill="1" applyBorder="1" applyAlignment="1">
      <alignment horizontal="center"/>
    </xf>
    <xf numFmtId="0" fontId="26" fillId="4" borderId="0" xfId="0" applyFont="1" applyFill="1" applyAlignment="1">
      <alignment horizontal="center"/>
    </xf>
    <xf numFmtId="0" fontId="29" fillId="0" borderId="0" xfId="0" applyFont="1" applyAlignment="1">
      <alignment horizontal="left"/>
    </xf>
    <xf numFmtId="0" fontId="22" fillId="0" borderId="0" xfId="0" applyFont="1" applyAlignment="1">
      <alignment horizontal="right"/>
    </xf>
    <xf numFmtId="0" fontId="21" fillId="0" borderId="8" xfId="0" applyFont="1" applyBorder="1" applyAlignment="1">
      <alignment horizontal="left"/>
    </xf>
    <xf numFmtId="0" fontId="23" fillId="4" borderId="1" xfId="0" applyFont="1" applyFill="1" applyBorder="1" applyAlignment="1">
      <alignment horizontal="center" vertical="center" wrapText="1"/>
    </xf>
    <xf numFmtId="0" fontId="31" fillId="0" borderId="1" xfId="0" applyFont="1" applyBorder="1" applyAlignment="1">
      <alignment horizontal="left" vertical="center" wrapText="1"/>
    </xf>
    <xf numFmtId="0" fontId="30" fillId="0" borderId="1" xfId="0" applyFont="1" applyBorder="1" applyAlignment="1">
      <alignment horizontal="left" vertical="center" wrapText="1"/>
    </xf>
    <xf numFmtId="0" fontId="30" fillId="0" borderId="0" xfId="0" applyFont="1" applyAlignment="1">
      <alignment horizontal="left" vertical="top" wrapText="1"/>
    </xf>
    <xf numFmtId="0" fontId="31" fillId="5" borderId="1" xfId="0" applyFont="1" applyFill="1" applyBorder="1" applyAlignment="1">
      <alignment horizontal="left" vertical="center" wrapText="1"/>
    </xf>
    <xf numFmtId="0" fontId="30" fillId="5" borderId="1" xfId="0" applyFont="1" applyFill="1" applyBorder="1" applyAlignment="1">
      <alignment horizontal="left" vertical="center" wrapText="1"/>
    </xf>
    <xf numFmtId="0" fontId="22" fillId="0" borderId="0" xfId="0" applyFont="1" applyAlignment="1">
      <alignment horizontal="right" vertical="top"/>
    </xf>
    <xf numFmtId="0" fontId="25" fillId="0" borderId="0" xfId="0" applyFont="1" applyAlignment="1">
      <alignment horizontal="left" vertical="top" wrapText="1"/>
    </xf>
    <xf numFmtId="0" fontId="22" fillId="0" borderId="0" xfId="0" applyFont="1" applyAlignment="1">
      <alignment horizontal="right" vertical="top" wrapText="1"/>
    </xf>
    <xf numFmtId="0" fontId="15" fillId="4" borderId="18" xfId="0" applyFont="1" applyFill="1" applyBorder="1" applyAlignment="1">
      <alignment horizontal="center"/>
    </xf>
    <xf numFmtId="0" fontId="15" fillId="4" borderId="0" xfId="0" applyFont="1" applyFill="1" applyAlignment="1">
      <alignment horizontal="center"/>
    </xf>
    <xf numFmtId="0" fontId="23" fillId="4" borderId="1" xfId="0" applyFont="1" applyFill="1" applyBorder="1" applyAlignment="1">
      <alignment horizontal="right" wrapText="1"/>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0" fillId="0" borderId="0" xfId="0"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0" fillId="2" borderId="18" xfId="0" applyFont="1" applyFill="1" applyBorder="1" applyAlignment="1">
      <alignment horizontal="center"/>
    </xf>
    <xf numFmtId="0" fontId="10" fillId="2" borderId="0" xfId="0" applyFont="1" applyFill="1" applyAlignment="1">
      <alignment horizontal="center"/>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0" xfId="0" applyFont="1" applyAlignment="1">
      <alignment horizontal="left" vertical="top" wrapText="1"/>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1" fillId="0" borderId="2" xfId="0" applyFont="1" applyBorder="1" applyAlignment="1">
      <alignment horizontal="center"/>
    </xf>
    <xf numFmtId="0" fontId="1" fillId="0" borderId="4" xfId="0" applyFont="1" applyBorder="1" applyAlignment="1">
      <alignment horizontal="center"/>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164" fontId="22" fillId="0" borderId="1" xfId="0" applyNumberFormat="1" applyFont="1" applyBorder="1" applyAlignment="1">
      <alignment vertical="center" wrapText="1"/>
    </xf>
    <xf numFmtId="3" fontId="16" fillId="0" borderId="0" xfId="0" applyNumberFormat="1" applyFont="1"/>
    <xf numFmtId="6" fontId="24" fillId="0" borderId="0" xfId="0" applyNumberFormat="1" applyFont="1" applyAlignment="1">
      <alignment horizontal="center" vertical="center"/>
    </xf>
    <xf numFmtId="44" fontId="24" fillId="0" borderId="0" xfId="0" applyNumberFormat="1" applyFont="1" applyAlignment="1">
      <alignment horizontal="center" vertical="center"/>
    </xf>
    <xf numFmtId="164" fontId="24" fillId="0" borderId="0" xfId="0" applyNumberFormat="1" applyFont="1" applyAlignment="1">
      <alignment horizontal="center" vertical="center"/>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283C7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Jenny Russo" id="{D0FBD336-FEF4-4785-A011-B3D056146EBF}" userId="S::jru@sandag.org::0f7f22c0-085f-445c-9cf3-e7438074d51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4-09-09T16:39:07.61" personId="{D0FBD336-FEF4-4785-A011-B3D056146EBF}" id="{86B82968-8941-477A-B9E1-4A90D6858604}">
    <text>New field in response to TPA.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1F69C-03B3-420D-9E11-6CBE8674F02E}">
  <sheetPr>
    <pageSetUpPr fitToPage="1"/>
  </sheetPr>
  <dimension ref="A1:AA69"/>
  <sheetViews>
    <sheetView tabSelected="1" topLeftCell="A34" zoomScale="110" zoomScaleNormal="110" zoomScaleSheetLayoutView="40" zoomScalePageLayoutView="40" workbookViewId="0">
      <selection activeCell="P49" sqref="P49"/>
    </sheetView>
  </sheetViews>
  <sheetFormatPr defaultColWidth="9.1796875" defaultRowHeight="14"/>
  <cols>
    <col min="1" max="12" width="13.7265625" style="44" customWidth="1"/>
    <col min="13" max="14" width="9.1796875" style="44"/>
    <col min="15" max="15" width="11" style="44" bestFit="1" customWidth="1"/>
    <col min="16" max="21" width="9.1796875" style="44"/>
    <col min="22" max="22" width="6" style="44" customWidth="1"/>
    <col min="23" max="23" width="0.26953125" style="44" hidden="1" customWidth="1"/>
    <col min="24" max="24" width="9.1796875" style="44" hidden="1" customWidth="1"/>
    <col min="25" max="25" width="5.1796875" style="44" hidden="1" customWidth="1"/>
    <col min="26" max="26" width="3.81640625" style="44" hidden="1" customWidth="1"/>
    <col min="27" max="27" width="27.453125" style="44" hidden="1" customWidth="1"/>
    <col min="28" max="16384" width="9.1796875" style="44"/>
  </cols>
  <sheetData>
    <row r="1" spans="1:12" ht="15.5">
      <c r="A1" s="137" t="s">
        <v>0</v>
      </c>
      <c r="B1" s="138"/>
      <c r="C1" s="138"/>
      <c r="D1" s="138"/>
      <c r="E1" s="138"/>
      <c r="F1" s="138"/>
      <c r="G1" s="138"/>
      <c r="H1" s="138"/>
      <c r="I1" s="138"/>
      <c r="J1" s="138"/>
      <c r="K1" s="138"/>
      <c r="L1" s="138"/>
    </row>
    <row r="2" spans="1:12" ht="7.5" customHeight="1"/>
    <row r="3" spans="1:12" ht="14.5">
      <c r="A3" s="139"/>
      <c r="B3" s="139"/>
      <c r="C3" s="139"/>
      <c r="D3" s="139"/>
      <c r="E3" s="139"/>
      <c r="F3" s="139"/>
      <c r="G3" s="139"/>
      <c r="H3" s="139"/>
      <c r="I3" s="139"/>
      <c r="J3" s="139"/>
      <c r="K3" s="139"/>
      <c r="L3" s="139"/>
    </row>
    <row r="5" spans="1:12" s="53" customFormat="1" ht="15" customHeight="1">
      <c r="A5" s="140" t="s">
        <v>1</v>
      </c>
      <c r="B5" s="140"/>
      <c r="C5" s="100" t="s">
        <v>165</v>
      </c>
      <c r="D5" s="60"/>
      <c r="E5" s="60"/>
      <c r="F5" s="60"/>
      <c r="G5" s="60"/>
      <c r="H5" s="60"/>
      <c r="I5" s="60"/>
      <c r="J5" s="60"/>
      <c r="K5" s="60"/>
      <c r="L5" s="60"/>
    </row>
    <row r="6" spans="1:12" ht="7.5" customHeight="1">
      <c r="A6" s="49"/>
      <c r="B6" s="49"/>
      <c r="C6" s="50"/>
      <c r="D6" s="50"/>
      <c r="E6" s="50"/>
      <c r="F6" s="50"/>
      <c r="G6" s="50"/>
      <c r="H6" s="50"/>
      <c r="I6" s="50"/>
      <c r="J6" s="50"/>
      <c r="K6" s="50"/>
      <c r="L6" s="50"/>
    </row>
    <row r="7" spans="1:12" s="53" customFormat="1" ht="15" customHeight="1">
      <c r="A7" s="140" t="s">
        <v>3</v>
      </c>
      <c r="B7" s="140"/>
      <c r="C7" s="141" t="s">
        <v>4</v>
      </c>
      <c r="D7" s="141"/>
      <c r="E7" s="91"/>
      <c r="F7" s="65"/>
      <c r="G7" s="65"/>
      <c r="H7" s="65"/>
      <c r="I7" s="65"/>
      <c r="J7" s="65"/>
      <c r="K7" s="65"/>
      <c r="L7" s="65"/>
    </row>
    <row r="8" spans="1:12" ht="7.5" customHeight="1">
      <c r="A8" s="49"/>
      <c r="B8" s="49"/>
      <c r="C8" s="50"/>
      <c r="D8" s="50"/>
      <c r="E8" s="50"/>
      <c r="F8" s="50"/>
      <c r="G8" s="50"/>
      <c r="H8" s="50"/>
      <c r="I8" s="50"/>
      <c r="J8" s="50"/>
      <c r="K8" s="50"/>
      <c r="L8" s="50"/>
    </row>
    <row r="9" spans="1:12" s="53" customFormat="1" ht="15" customHeight="1">
      <c r="A9" s="140" t="s">
        <v>5</v>
      </c>
      <c r="B9" s="140"/>
      <c r="C9" s="100" t="s">
        <v>166</v>
      </c>
      <c r="D9" s="60"/>
      <c r="E9" s="60"/>
      <c r="F9" s="60"/>
      <c r="G9" s="60"/>
      <c r="H9" s="60"/>
      <c r="I9" s="60"/>
      <c r="J9" s="60"/>
      <c r="K9" s="60"/>
      <c r="L9" s="60"/>
    </row>
    <row r="10" spans="1:12" ht="15" customHeight="1">
      <c r="A10" s="49"/>
      <c r="B10" s="49"/>
      <c r="C10" s="77"/>
      <c r="D10" s="77"/>
      <c r="E10" s="77"/>
      <c r="F10" s="77"/>
      <c r="G10" s="77"/>
      <c r="H10" s="77"/>
    </row>
    <row r="11" spans="1:12" ht="15.5">
      <c r="A11" s="62" t="s">
        <v>6</v>
      </c>
      <c r="B11" s="46"/>
      <c r="C11" s="46"/>
    </row>
    <row r="12" spans="1:12" ht="7.5" customHeight="1"/>
    <row r="13" spans="1:12" s="53" customFormat="1" ht="44.25" customHeight="1">
      <c r="A13" s="148" t="s">
        <v>7</v>
      </c>
      <c r="B13" s="148"/>
      <c r="C13" s="149" t="s">
        <v>167</v>
      </c>
      <c r="D13" s="149"/>
      <c r="E13" s="149"/>
      <c r="F13" s="149"/>
      <c r="G13" s="149"/>
      <c r="H13" s="149"/>
      <c r="I13" s="149"/>
      <c r="J13" s="149"/>
      <c r="K13" s="149"/>
      <c r="L13" s="149"/>
    </row>
    <row r="14" spans="1:12" s="53" customFormat="1" ht="7.5" customHeight="1">
      <c r="A14" s="92"/>
      <c r="B14" s="92"/>
      <c r="C14" s="92"/>
    </row>
    <row r="15" spans="1:12" s="53" customFormat="1" ht="47.25" customHeight="1">
      <c r="A15" s="150" t="s">
        <v>8</v>
      </c>
      <c r="B15" s="150"/>
      <c r="C15" s="149" t="s">
        <v>168</v>
      </c>
      <c r="D15" s="149"/>
      <c r="E15" s="149"/>
      <c r="F15" s="149"/>
      <c r="G15" s="149"/>
      <c r="H15" s="149"/>
      <c r="I15" s="149"/>
      <c r="J15" s="149"/>
      <c r="K15" s="149"/>
      <c r="L15" s="149"/>
    </row>
    <row r="16" spans="1:12" s="53" customFormat="1" ht="7.5" customHeight="1">
      <c r="A16" s="75"/>
      <c r="B16" s="75"/>
      <c r="C16" s="61"/>
      <c r="D16" s="61"/>
      <c r="E16" s="61"/>
      <c r="F16" s="61"/>
      <c r="G16" s="61"/>
      <c r="H16" s="61"/>
      <c r="I16" s="61"/>
      <c r="J16" s="61"/>
      <c r="K16" s="61"/>
      <c r="L16" s="61"/>
    </row>
    <row r="17" spans="1:17" s="53" customFormat="1" ht="47.25" customHeight="1">
      <c r="A17" s="150" t="s">
        <v>9</v>
      </c>
      <c r="B17" s="150"/>
      <c r="C17" s="149" t="s">
        <v>169</v>
      </c>
      <c r="D17" s="149"/>
      <c r="E17" s="149"/>
      <c r="F17" s="149"/>
      <c r="G17" s="149"/>
      <c r="H17" s="149"/>
      <c r="I17" s="149"/>
      <c r="J17" s="149"/>
      <c r="K17" s="149"/>
      <c r="L17" s="149"/>
    </row>
    <row r="19" spans="1:17" ht="15.5">
      <c r="A19" s="62" t="s">
        <v>10</v>
      </c>
      <c r="B19" s="46"/>
      <c r="C19" s="46"/>
    </row>
    <row r="20" spans="1:17" s="53" customFormat="1" ht="37.5" customHeight="1">
      <c r="A20" s="145"/>
      <c r="B20" s="145"/>
      <c r="C20" s="145"/>
      <c r="D20" s="145"/>
      <c r="E20" s="145"/>
      <c r="F20" s="145"/>
      <c r="G20" s="145"/>
      <c r="H20" s="145"/>
      <c r="I20" s="145"/>
      <c r="J20" s="145"/>
      <c r="K20" s="145"/>
      <c r="L20" s="145"/>
    </row>
    <row r="21" spans="1:17" s="53" customFormat="1" ht="7.5" customHeight="1"/>
    <row r="22" spans="1:17" s="53" customFormat="1" ht="30.75" customHeight="1">
      <c r="A22" s="93" t="s">
        <v>11</v>
      </c>
      <c r="B22" s="142" t="s">
        <v>12</v>
      </c>
      <c r="C22" s="142"/>
      <c r="D22" s="142"/>
      <c r="E22" s="142" t="s">
        <v>13</v>
      </c>
      <c r="F22" s="142"/>
      <c r="G22" s="142" t="s">
        <v>14</v>
      </c>
      <c r="H22" s="142"/>
      <c r="I22" s="93" t="s">
        <v>15</v>
      </c>
      <c r="J22" s="93" t="s">
        <v>16</v>
      </c>
      <c r="K22" s="121" t="s">
        <v>17</v>
      </c>
      <c r="L22" s="122"/>
      <c r="M22" s="106"/>
      <c r="N22" s="106"/>
      <c r="O22" s="106"/>
      <c r="P22" s="106"/>
      <c r="Q22" s="106"/>
    </row>
    <row r="23" spans="1:17" s="53" customFormat="1" ht="138" customHeight="1">
      <c r="A23" s="89">
        <v>1</v>
      </c>
      <c r="B23" s="146" t="s">
        <v>121</v>
      </c>
      <c r="C23" s="146"/>
      <c r="D23" s="146"/>
      <c r="E23" s="146" t="s">
        <v>170</v>
      </c>
      <c r="F23" s="146"/>
      <c r="G23" s="146" t="s">
        <v>171</v>
      </c>
      <c r="H23" s="147"/>
      <c r="I23" s="101">
        <f>SUM(I24:I25)</f>
        <v>27000</v>
      </c>
      <c r="J23" s="102">
        <f>SUM(J24:J25)</f>
        <v>8000</v>
      </c>
      <c r="K23" s="124">
        <f>SUM(I23:J23)</f>
        <v>35000</v>
      </c>
      <c r="L23" s="125"/>
      <c r="M23" s="106"/>
      <c r="N23" s="106"/>
      <c r="O23" s="106"/>
      <c r="P23" s="245"/>
      <c r="Q23" s="247"/>
    </row>
    <row r="24" spans="1:17" s="53" customFormat="1" ht="120.65" customHeight="1">
      <c r="A24" s="86" t="s">
        <v>18</v>
      </c>
      <c r="B24" s="143" t="s">
        <v>123</v>
      </c>
      <c r="C24" s="143"/>
      <c r="D24" s="143"/>
      <c r="E24" s="143" t="s">
        <v>172</v>
      </c>
      <c r="F24" s="143"/>
      <c r="G24" s="143" t="s">
        <v>173</v>
      </c>
      <c r="H24" s="144"/>
      <c r="I24" s="98">
        <v>15000</v>
      </c>
      <c r="J24" s="103">
        <v>3000</v>
      </c>
      <c r="K24" s="117">
        <f>SUM(I24:J24)</f>
        <v>18000</v>
      </c>
      <c r="L24" s="118"/>
      <c r="M24" s="106"/>
      <c r="N24" s="106"/>
      <c r="O24" s="106"/>
      <c r="P24" s="106"/>
      <c r="Q24" s="106"/>
    </row>
    <row r="25" spans="1:17" s="53" customFormat="1" ht="71.5" customHeight="1">
      <c r="A25" s="86" t="s">
        <v>19</v>
      </c>
      <c r="B25" s="116" t="s">
        <v>124</v>
      </c>
      <c r="C25" s="116"/>
      <c r="D25" s="116"/>
      <c r="E25" s="116" t="s">
        <v>162</v>
      </c>
      <c r="F25" s="116"/>
      <c r="G25" s="116" t="s">
        <v>132</v>
      </c>
      <c r="H25" s="116"/>
      <c r="I25" s="104">
        <v>12000</v>
      </c>
      <c r="J25" s="105">
        <v>5000</v>
      </c>
      <c r="K25" s="117">
        <f>I25+J25</f>
        <v>17000</v>
      </c>
      <c r="L25" s="118"/>
      <c r="M25" s="106"/>
      <c r="N25" s="106"/>
      <c r="O25" s="106"/>
      <c r="P25" s="106"/>
      <c r="Q25" s="106"/>
    </row>
    <row r="26" spans="1:17" s="53" customFormat="1" ht="28.5" customHeight="1">
      <c r="A26" s="89">
        <v>2</v>
      </c>
      <c r="B26" s="123" t="s">
        <v>145</v>
      </c>
      <c r="C26" s="123"/>
      <c r="D26" s="123"/>
      <c r="E26" s="123" t="s">
        <v>131</v>
      </c>
      <c r="F26" s="123"/>
      <c r="G26" s="123"/>
      <c r="H26" s="123"/>
      <c r="I26" s="101">
        <f>I27+I28+I29</f>
        <v>72000</v>
      </c>
      <c r="J26" s="102">
        <f>J27</f>
        <v>2000</v>
      </c>
      <c r="K26" s="124">
        <f t="shared" ref="K26:K27" si="0">SUM(I26:J26)</f>
        <v>74000</v>
      </c>
      <c r="L26" s="125"/>
      <c r="M26" s="106"/>
      <c r="N26" s="106"/>
      <c r="O26" s="106"/>
      <c r="P26" s="245"/>
      <c r="Q26" s="247"/>
    </row>
    <row r="27" spans="1:17" s="53" customFormat="1" ht="66" customHeight="1">
      <c r="A27" s="86" t="s">
        <v>21</v>
      </c>
      <c r="B27" s="116" t="s">
        <v>122</v>
      </c>
      <c r="C27" s="116"/>
      <c r="D27" s="116"/>
      <c r="E27" s="116" t="s">
        <v>146</v>
      </c>
      <c r="F27" s="116"/>
      <c r="G27" s="116" t="s">
        <v>147</v>
      </c>
      <c r="H27" s="116"/>
      <c r="I27" s="98">
        <v>10000</v>
      </c>
      <c r="J27" s="98">
        <v>2000</v>
      </c>
      <c r="K27" s="117">
        <f t="shared" si="0"/>
        <v>12000</v>
      </c>
      <c r="L27" s="118"/>
      <c r="M27" s="106"/>
      <c r="N27" s="106"/>
      <c r="O27" s="106"/>
      <c r="P27" s="106"/>
      <c r="Q27" s="106"/>
    </row>
    <row r="28" spans="1:17" s="53" customFormat="1" ht="87.65" customHeight="1">
      <c r="A28" s="86" t="s">
        <v>22</v>
      </c>
      <c r="B28" s="116" t="s">
        <v>150</v>
      </c>
      <c r="C28" s="116"/>
      <c r="D28" s="116"/>
      <c r="E28" s="116" t="s">
        <v>148</v>
      </c>
      <c r="F28" s="116"/>
      <c r="G28" s="116" t="s">
        <v>149</v>
      </c>
      <c r="H28" s="116"/>
      <c r="I28" s="98">
        <v>35000</v>
      </c>
      <c r="J28" s="87">
        <v>0</v>
      </c>
      <c r="K28" s="117">
        <f>SUM(I28:J28)</f>
        <v>35000</v>
      </c>
      <c r="L28" s="118"/>
      <c r="M28" s="106"/>
      <c r="N28" s="106"/>
      <c r="O28" s="106"/>
      <c r="P28" s="106"/>
      <c r="Q28" s="106"/>
    </row>
    <row r="29" spans="1:17" s="53" customFormat="1" ht="46" customHeight="1">
      <c r="A29" s="86" t="s">
        <v>23</v>
      </c>
      <c r="B29" s="116" t="s">
        <v>154</v>
      </c>
      <c r="C29" s="116"/>
      <c r="D29" s="116"/>
      <c r="E29" s="116" t="s">
        <v>151</v>
      </c>
      <c r="F29" s="116"/>
      <c r="G29" s="116" t="s">
        <v>152</v>
      </c>
      <c r="H29" s="116"/>
      <c r="I29" s="98">
        <v>27000</v>
      </c>
      <c r="J29" s="87">
        <v>0</v>
      </c>
      <c r="K29" s="117">
        <f>SUM(I29:J29)</f>
        <v>27000</v>
      </c>
      <c r="L29" s="118"/>
      <c r="M29" s="106"/>
      <c r="N29" s="106"/>
      <c r="O29" s="106"/>
      <c r="P29" s="106"/>
      <c r="Q29" s="106"/>
    </row>
    <row r="30" spans="1:17" s="53" customFormat="1" ht="31.5" customHeight="1">
      <c r="A30" s="89">
        <v>3</v>
      </c>
      <c r="B30" s="123" t="s">
        <v>125</v>
      </c>
      <c r="C30" s="123"/>
      <c r="D30" s="123"/>
      <c r="E30" s="123"/>
      <c r="F30" s="123"/>
      <c r="G30" s="123"/>
      <c r="H30" s="123"/>
      <c r="I30" s="101">
        <f>SUM(I31:I33)</f>
        <v>54000</v>
      </c>
      <c r="J30" s="102">
        <f>J31+J32+J33</f>
        <v>29000</v>
      </c>
      <c r="K30" s="124">
        <f t="shared" ref="K30:K33" si="1">SUM(I30:J30)</f>
        <v>83000</v>
      </c>
      <c r="L30" s="125"/>
      <c r="M30" s="106"/>
      <c r="N30" s="106"/>
      <c r="O30" s="106"/>
      <c r="P30" s="106"/>
      <c r="Q30" s="106"/>
    </row>
    <row r="31" spans="1:17" s="53" customFormat="1" ht="33.65" customHeight="1">
      <c r="A31" s="86" t="s">
        <v>24</v>
      </c>
      <c r="B31" s="116" t="s">
        <v>127</v>
      </c>
      <c r="C31" s="116"/>
      <c r="D31" s="116"/>
      <c r="E31" s="116" t="s">
        <v>133</v>
      </c>
      <c r="F31" s="116"/>
      <c r="G31" s="116" t="s">
        <v>134</v>
      </c>
      <c r="H31" s="116"/>
      <c r="I31" s="98">
        <v>15000</v>
      </c>
      <c r="J31" s="98">
        <v>7000</v>
      </c>
      <c r="K31" s="117">
        <f t="shared" si="1"/>
        <v>22000</v>
      </c>
      <c r="L31" s="118"/>
      <c r="M31" s="106"/>
      <c r="N31" s="106"/>
      <c r="O31" s="106"/>
      <c r="P31" s="245"/>
      <c r="Q31" s="245"/>
    </row>
    <row r="32" spans="1:17" s="53" customFormat="1" ht="41.5" customHeight="1">
      <c r="A32" s="86" t="s">
        <v>25</v>
      </c>
      <c r="B32" s="116" t="s">
        <v>159</v>
      </c>
      <c r="C32" s="116"/>
      <c r="D32" s="116"/>
      <c r="E32" s="116" t="s">
        <v>160</v>
      </c>
      <c r="F32" s="116"/>
      <c r="G32" s="116" t="s">
        <v>159</v>
      </c>
      <c r="H32" s="116"/>
      <c r="I32" s="98">
        <v>15000</v>
      </c>
      <c r="J32" s="98">
        <v>7000</v>
      </c>
      <c r="K32" s="117">
        <f>SUM(I32:J32)</f>
        <v>22000</v>
      </c>
      <c r="L32" s="118"/>
      <c r="M32" s="106"/>
      <c r="N32" s="106"/>
      <c r="O32" s="106"/>
      <c r="P32" s="245"/>
      <c r="Q32" s="245"/>
    </row>
    <row r="33" spans="1:17" s="53" customFormat="1" ht="51.65" customHeight="1">
      <c r="A33" s="86" t="s">
        <v>26</v>
      </c>
      <c r="B33" s="129" t="s">
        <v>161</v>
      </c>
      <c r="C33" s="130"/>
      <c r="D33" s="131"/>
      <c r="E33" s="129" t="s">
        <v>135</v>
      </c>
      <c r="F33" s="131"/>
      <c r="G33" s="129" t="s">
        <v>136</v>
      </c>
      <c r="H33" s="131"/>
      <c r="I33" s="98">
        <v>24000</v>
      </c>
      <c r="J33" s="98">
        <v>15000</v>
      </c>
      <c r="K33" s="117">
        <f t="shared" si="1"/>
        <v>39000</v>
      </c>
      <c r="L33" s="118"/>
      <c r="M33" s="106"/>
      <c r="N33" s="106"/>
      <c r="O33" s="106"/>
      <c r="P33" s="106"/>
      <c r="Q33" s="106"/>
    </row>
    <row r="34" spans="1:17" s="53" customFormat="1" ht="12">
      <c r="A34" s="89">
        <v>4</v>
      </c>
      <c r="B34" s="123" t="s">
        <v>158</v>
      </c>
      <c r="C34" s="123"/>
      <c r="D34" s="123"/>
      <c r="E34" s="123"/>
      <c r="F34" s="123"/>
      <c r="G34" s="123"/>
      <c r="H34" s="123"/>
      <c r="I34" s="99">
        <f>SUM(I35:I36)</f>
        <v>39000</v>
      </c>
      <c r="J34" s="102">
        <f>J35+J36</f>
        <v>15000</v>
      </c>
      <c r="K34" s="124">
        <f t="shared" ref="K34:K36" si="2">SUM(I34:J34)</f>
        <v>54000</v>
      </c>
      <c r="L34" s="125"/>
      <c r="M34" s="106"/>
      <c r="N34" s="106"/>
      <c r="O34" s="106"/>
      <c r="P34" s="245"/>
      <c r="Q34" s="247"/>
    </row>
    <row r="35" spans="1:17" s="53" customFormat="1" ht="52" customHeight="1">
      <c r="A35" s="86" t="s">
        <v>27</v>
      </c>
      <c r="B35" s="116" t="s">
        <v>128</v>
      </c>
      <c r="C35" s="116"/>
      <c r="D35" s="116"/>
      <c r="E35" s="116" t="s">
        <v>137</v>
      </c>
      <c r="F35" s="116"/>
      <c r="G35" s="116" t="s">
        <v>138</v>
      </c>
      <c r="H35" s="116"/>
      <c r="I35" s="98">
        <v>24000</v>
      </c>
      <c r="J35" s="98">
        <v>10000</v>
      </c>
      <c r="K35" s="117">
        <f t="shared" si="2"/>
        <v>34000</v>
      </c>
      <c r="L35" s="118"/>
      <c r="M35" s="106"/>
      <c r="N35" s="106"/>
      <c r="O35" s="106"/>
      <c r="P35" s="106"/>
      <c r="Q35" s="106"/>
    </row>
    <row r="36" spans="1:17" s="53" customFormat="1" ht="69" customHeight="1">
      <c r="A36" s="86" t="s">
        <v>28</v>
      </c>
      <c r="B36" s="116" t="s">
        <v>153</v>
      </c>
      <c r="C36" s="116"/>
      <c r="D36" s="116"/>
      <c r="E36" s="116" t="s">
        <v>155</v>
      </c>
      <c r="F36" s="116"/>
      <c r="G36" s="116" t="s">
        <v>156</v>
      </c>
      <c r="H36" s="116"/>
      <c r="I36" s="98">
        <v>15000</v>
      </c>
      <c r="J36" s="98">
        <v>5000</v>
      </c>
      <c r="K36" s="117">
        <f t="shared" si="2"/>
        <v>20000</v>
      </c>
      <c r="L36" s="118"/>
      <c r="M36" s="106"/>
      <c r="N36" s="106"/>
      <c r="O36" s="106"/>
      <c r="P36" s="106"/>
      <c r="Q36" s="106"/>
    </row>
    <row r="37" spans="1:17" s="53" customFormat="1" ht="12">
      <c r="A37" s="89">
        <v>5</v>
      </c>
      <c r="B37" s="123" t="s">
        <v>126</v>
      </c>
      <c r="C37" s="123"/>
      <c r="D37" s="123"/>
      <c r="E37" s="123"/>
      <c r="F37" s="123"/>
      <c r="G37" s="123" t="s">
        <v>139</v>
      </c>
      <c r="H37" s="123"/>
      <c r="I37" s="99">
        <f>SUM(I38:I40)</f>
        <v>42500</v>
      </c>
      <c r="J37" s="99">
        <v>5000</v>
      </c>
      <c r="K37" s="124">
        <f t="shared" ref="K37:K40" si="3">SUM(I37:J37)</f>
        <v>47500</v>
      </c>
      <c r="L37" s="125"/>
      <c r="M37" s="106"/>
      <c r="N37" s="106"/>
      <c r="O37" s="106"/>
      <c r="P37" s="245"/>
      <c r="Q37" s="245"/>
    </row>
    <row r="38" spans="1:17" s="53" customFormat="1" ht="33.65" customHeight="1">
      <c r="A38" s="86" t="s">
        <v>29</v>
      </c>
      <c r="B38" s="116" t="s">
        <v>129</v>
      </c>
      <c r="C38" s="116"/>
      <c r="D38" s="116"/>
      <c r="E38" s="116" t="s">
        <v>140</v>
      </c>
      <c r="F38" s="116"/>
      <c r="G38" s="116" t="s">
        <v>144</v>
      </c>
      <c r="H38" s="116"/>
      <c r="I38" s="98">
        <v>15000</v>
      </c>
      <c r="J38" s="87"/>
      <c r="K38" s="117">
        <f t="shared" si="3"/>
        <v>15000</v>
      </c>
      <c r="L38" s="118"/>
      <c r="M38" s="106"/>
      <c r="N38" s="106"/>
      <c r="O38" s="106"/>
      <c r="P38" s="106"/>
      <c r="Q38" s="106"/>
    </row>
    <row r="39" spans="1:17" s="53" customFormat="1" ht="30.65" customHeight="1">
      <c r="A39" s="86" t="s">
        <v>30</v>
      </c>
      <c r="B39" s="116" t="s">
        <v>130</v>
      </c>
      <c r="C39" s="116"/>
      <c r="D39" s="116"/>
      <c r="E39" s="116" t="s">
        <v>141</v>
      </c>
      <c r="F39" s="116"/>
      <c r="G39" s="116" t="s">
        <v>144</v>
      </c>
      <c r="H39" s="116"/>
      <c r="I39" s="98">
        <v>12500</v>
      </c>
      <c r="J39" s="87"/>
      <c r="K39" s="117">
        <f t="shared" si="3"/>
        <v>12500</v>
      </c>
      <c r="L39" s="118"/>
      <c r="M39" s="106"/>
      <c r="N39" s="106"/>
      <c r="O39" s="106"/>
      <c r="P39" s="106"/>
      <c r="Q39" s="106"/>
    </row>
    <row r="40" spans="1:17" s="53" customFormat="1" ht="25" customHeight="1">
      <c r="A40" s="86" t="s">
        <v>31</v>
      </c>
      <c r="B40" s="116" t="s">
        <v>142</v>
      </c>
      <c r="C40" s="116"/>
      <c r="D40" s="116"/>
      <c r="E40" s="116" t="s">
        <v>143</v>
      </c>
      <c r="F40" s="116"/>
      <c r="G40" s="116" t="s">
        <v>126</v>
      </c>
      <c r="H40" s="116"/>
      <c r="I40" s="98">
        <v>15000</v>
      </c>
      <c r="J40" s="98">
        <v>5000</v>
      </c>
      <c r="K40" s="117">
        <f t="shared" si="3"/>
        <v>20000</v>
      </c>
      <c r="L40" s="118"/>
      <c r="M40" s="106"/>
      <c r="N40" s="106"/>
      <c r="O40" s="106"/>
      <c r="P40" s="106"/>
      <c r="Q40" s="106"/>
    </row>
    <row r="41" spans="1:17" s="53" customFormat="1" ht="11.5">
      <c r="A41" s="114" t="s">
        <v>32</v>
      </c>
      <c r="B41" s="114"/>
      <c r="C41" s="114"/>
      <c r="D41" s="114"/>
      <c r="E41" s="114"/>
      <c r="F41" s="114"/>
      <c r="G41" s="114"/>
      <c r="H41" s="114"/>
      <c r="I41" s="88">
        <f>SUM(I23+I26+I30+I34+I37)</f>
        <v>234500</v>
      </c>
      <c r="J41" s="243">
        <f>SUM(J23+J26+J30+J34+J37)</f>
        <v>59000</v>
      </c>
      <c r="K41" s="119">
        <f>SUM(K23+K26+K30+K34+K37)</f>
        <v>293500</v>
      </c>
      <c r="L41" s="120"/>
      <c r="M41" s="245"/>
      <c r="N41" s="106"/>
      <c r="O41" s="246"/>
      <c r="P41" s="245"/>
      <c r="Q41" s="247"/>
    </row>
    <row r="42" spans="1:17">
      <c r="B42" s="115"/>
      <c r="C42" s="115"/>
      <c r="D42" s="115"/>
      <c r="I42" s="244"/>
    </row>
    <row r="43" spans="1:17">
      <c r="A43" s="62" t="s">
        <v>33</v>
      </c>
    </row>
    <row r="44" spans="1:17">
      <c r="A44" s="90"/>
    </row>
    <row r="45" spans="1:17">
      <c r="A45" s="62"/>
    </row>
    <row r="46" spans="1:17" s="53" customFormat="1" ht="11.5">
      <c r="A46" s="54" t="s">
        <v>34</v>
      </c>
      <c r="C46" s="111">
        <f>K41</f>
        <v>293500</v>
      </c>
      <c r="D46" s="112"/>
    </row>
    <row r="47" spans="1:17" s="53" customFormat="1" ht="14.25" customHeight="1">
      <c r="A47" s="54" t="s">
        <v>35</v>
      </c>
      <c r="C47" s="111">
        <f>I41</f>
        <v>234500</v>
      </c>
      <c r="D47" s="112"/>
    </row>
    <row r="48" spans="1:17" s="53" customFormat="1" ht="14.25" customHeight="1">
      <c r="A48" s="54" t="s">
        <v>36</v>
      </c>
      <c r="C48" s="111">
        <f>J41</f>
        <v>59000</v>
      </c>
      <c r="D48" s="112"/>
    </row>
    <row r="49" spans="1:12" s="53" customFormat="1" ht="11.5">
      <c r="A49" s="55"/>
      <c r="C49" s="56"/>
    </row>
    <row r="50" spans="1:12" s="53" customFormat="1" ht="11.5">
      <c r="A50" s="52" t="s">
        <v>37</v>
      </c>
      <c r="C50" s="56"/>
      <c r="D50" s="85">
        <f>C47/C46</f>
        <v>0.79897785349233386</v>
      </c>
      <c r="F50" s="57"/>
    </row>
    <row r="51" spans="1:12" s="53" customFormat="1" ht="11.5">
      <c r="A51" s="52" t="s">
        <v>38</v>
      </c>
      <c r="C51" s="56"/>
      <c r="D51" s="85">
        <f>C48/C46</f>
        <v>0.20102214650766609</v>
      </c>
      <c r="F51" s="57"/>
    </row>
    <row r="52" spans="1:12" ht="15" customHeight="1">
      <c r="A52" s="134" t="s">
        <v>39</v>
      </c>
      <c r="B52" s="134"/>
      <c r="C52" s="134"/>
      <c r="D52" s="135"/>
      <c r="E52" s="48"/>
      <c r="F52" s="47"/>
      <c r="H52" s="48"/>
    </row>
    <row r="53" spans="1:12" ht="15" customHeight="1">
      <c r="A53" s="134"/>
      <c r="B53" s="134"/>
      <c r="C53" s="134"/>
      <c r="D53" s="135"/>
      <c r="E53" s="48"/>
      <c r="F53" s="47"/>
      <c r="G53" s="48"/>
      <c r="H53" s="48"/>
    </row>
    <row r="55" spans="1:12" ht="15.5">
      <c r="A55" s="62" t="s">
        <v>40</v>
      </c>
      <c r="B55" s="46"/>
      <c r="C55" s="46"/>
      <c r="D55" s="46"/>
      <c r="E55" s="46"/>
      <c r="F55" s="46"/>
      <c r="G55" s="46"/>
    </row>
    <row r="56" spans="1:12">
      <c r="A56" s="113"/>
      <c r="B56" s="113"/>
      <c r="C56" s="113"/>
      <c r="D56" s="113"/>
      <c r="E56" s="113"/>
      <c r="F56" s="113"/>
      <c r="G56" s="113"/>
      <c r="H56" s="113"/>
      <c r="I56" s="113"/>
      <c r="J56" s="113"/>
    </row>
    <row r="57" spans="1:12" ht="12" customHeight="1"/>
    <row r="58" spans="1:12" ht="45.75" customHeight="1">
      <c r="A58" s="76" t="s">
        <v>41</v>
      </c>
      <c r="B58" s="126" t="s">
        <v>42</v>
      </c>
      <c r="C58" s="127"/>
      <c r="D58" s="126" t="s">
        <v>43</v>
      </c>
      <c r="E58" s="127"/>
      <c r="F58" s="126" t="s">
        <v>44</v>
      </c>
      <c r="G58" s="127"/>
      <c r="H58" s="126" t="s">
        <v>45</v>
      </c>
      <c r="I58" s="127"/>
      <c r="J58" s="128" t="s">
        <v>46</v>
      </c>
      <c r="K58" s="128" t="s">
        <v>47</v>
      </c>
      <c r="L58" s="128" t="s">
        <v>48</v>
      </c>
    </row>
    <row r="59" spans="1:12" ht="26.25" customHeight="1">
      <c r="A59" s="76"/>
      <c r="B59" s="76" t="s">
        <v>49</v>
      </c>
      <c r="C59" s="76" t="s">
        <v>50</v>
      </c>
      <c r="D59" s="76" t="s">
        <v>49</v>
      </c>
      <c r="E59" s="76" t="s">
        <v>50</v>
      </c>
      <c r="F59" s="76" t="s">
        <v>49</v>
      </c>
      <c r="G59" s="76" t="s">
        <v>50</v>
      </c>
      <c r="H59" s="76" t="s">
        <v>49</v>
      </c>
      <c r="I59" s="76" t="s">
        <v>50</v>
      </c>
      <c r="J59" s="128"/>
      <c r="K59" s="128"/>
      <c r="L59" s="128"/>
    </row>
    <row r="60" spans="1:12">
      <c r="A60" s="58" t="s">
        <v>51</v>
      </c>
      <c r="B60" s="59">
        <v>104000</v>
      </c>
      <c r="C60" s="59">
        <v>42000</v>
      </c>
      <c r="D60" s="59">
        <v>8000</v>
      </c>
      <c r="E60" s="59">
        <v>5000</v>
      </c>
      <c r="F60" s="59">
        <v>122500</v>
      </c>
      <c r="G60" s="59">
        <v>12000</v>
      </c>
      <c r="H60" s="59">
        <v>0</v>
      </c>
      <c r="I60" s="59">
        <v>0</v>
      </c>
      <c r="J60" s="72">
        <f t="shared" ref="J60:K62" si="4">B60+D60+F60</f>
        <v>234500</v>
      </c>
      <c r="K60" s="72">
        <f t="shared" si="4"/>
        <v>59000</v>
      </c>
      <c r="L60" s="73">
        <f>J60+K60</f>
        <v>293500</v>
      </c>
    </row>
    <row r="61" spans="1:12">
      <c r="A61" s="71" t="s">
        <v>52</v>
      </c>
      <c r="B61" s="66">
        <v>0</v>
      </c>
      <c r="C61" s="67">
        <v>0</v>
      </c>
      <c r="D61" s="67">
        <v>0</v>
      </c>
      <c r="E61" s="67">
        <v>0</v>
      </c>
      <c r="F61" s="68">
        <v>0</v>
      </c>
      <c r="G61" s="68">
        <v>0</v>
      </c>
      <c r="H61" s="68">
        <v>0</v>
      </c>
      <c r="I61" s="68">
        <v>0</v>
      </c>
      <c r="J61" s="72">
        <f t="shared" si="4"/>
        <v>0</v>
      </c>
      <c r="K61" s="72">
        <f t="shared" si="4"/>
        <v>0</v>
      </c>
      <c r="L61" s="73">
        <f>J61+K61</f>
        <v>0</v>
      </c>
    </row>
    <row r="62" spans="1:12" ht="15.75" customHeight="1">
      <c r="A62" s="71" t="s">
        <v>53</v>
      </c>
      <c r="B62" s="66">
        <v>0</v>
      </c>
      <c r="C62" s="67">
        <v>0</v>
      </c>
      <c r="D62" s="67">
        <v>0</v>
      </c>
      <c r="E62" s="67">
        <v>0</v>
      </c>
      <c r="F62" s="68">
        <v>0</v>
      </c>
      <c r="G62" s="68">
        <v>0</v>
      </c>
      <c r="H62" s="68">
        <v>0</v>
      </c>
      <c r="I62" s="68">
        <v>0</v>
      </c>
      <c r="J62" s="72">
        <f t="shared" si="4"/>
        <v>0</v>
      </c>
      <c r="K62" s="72">
        <f t="shared" si="4"/>
        <v>0</v>
      </c>
      <c r="L62" s="68">
        <f>J62+K62</f>
        <v>0</v>
      </c>
    </row>
    <row r="63" spans="1:12">
      <c r="A63" s="74" t="s">
        <v>54</v>
      </c>
      <c r="B63" s="69">
        <f t="shared" ref="B63:G63" si="5">SUM(B60:B62)</f>
        <v>104000</v>
      </c>
      <c r="C63" s="69">
        <f t="shared" si="5"/>
        <v>42000</v>
      </c>
      <c r="D63" s="69">
        <f t="shared" si="5"/>
        <v>8000</v>
      </c>
      <c r="E63" s="69">
        <f t="shared" si="5"/>
        <v>5000</v>
      </c>
      <c r="F63" s="70">
        <f t="shared" si="5"/>
        <v>122500</v>
      </c>
      <c r="G63" s="70">
        <f t="shared" si="5"/>
        <v>12000</v>
      </c>
      <c r="H63" s="70">
        <f t="shared" ref="H63" si="6">SUM(H60:H62)</f>
        <v>0</v>
      </c>
      <c r="I63" s="70">
        <f t="shared" ref="I63" si="7">SUM(I60:I62)</f>
        <v>0</v>
      </c>
      <c r="J63" s="69">
        <f>SUM(J60:J62)</f>
        <v>234500</v>
      </c>
      <c r="K63" s="69">
        <f>SUM(K60:K62)</f>
        <v>59000</v>
      </c>
      <c r="L63" s="70">
        <f>SUM(J63:K63)</f>
        <v>293500</v>
      </c>
    </row>
    <row r="64" spans="1:12">
      <c r="G64" s="77"/>
      <c r="H64" s="77"/>
      <c r="I64" s="77"/>
    </row>
    <row r="65" spans="1:4" ht="24.75" customHeight="1">
      <c r="A65" s="52" t="s">
        <v>55</v>
      </c>
      <c r="B65" s="53"/>
      <c r="C65" s="52"/>
      <c r="D65" s="52"/>
    </row>
    <row r="66" spans="1:4">
      <c r="A66" s="63" t="s">
        <v>56</v>
      </c>
      <c r="B66" s="133" t="s">
        <v>57</v>
      </c>
      <c r="C66" s="133"/>
      <c r="D66" s="133"/>
    </row>
    <row r="67" spans="1:4" ht="14.25" customHeight="1">
      <c r="A67" s="79" t="s">
        <v>51</v>
      </c>
      <c r="B67" s="136" t="s">
        <v>58</v>
      </c>
      <c r="C67" s="136"/>
      <c r="D67" s="136"/>
    </row>
    <row r="68" spans="1:4" ht="15.75" customHeight="1">
      <c r="A68" s="79" t="s">
        <v>52</v>
      </c>
      <c r="B68" s="132" t="s">
        <v>59</v>
      </c>
      <c r="C68" s="132"/>
      <c r="D68" s="132"/>
    </row>
    <row r="69" spans="1:4">
      <c r="A69" s="79" t="s">
        <v>53</v>
      </c>
      <c r="B69" s="132" t="s">
        <v>60</v>
      </c>
      <c r="C69" s="132"/>
      <c r="D69" s="132"/>
    </row>
  </sheetData>
  <dataConsolidate/>
  <mergeCells count="109">
    <mergeCell ref="B40:D40"/>
    <mergeCell ref="E40:F40"/>
    <mergeCell ref="G40:H40"/>
    <mergeCell ref="K40:L40"/>
    <mergeCell ref="B38:D38"/>
    <mergeCell ref="E38:F38"/>
    <mergeCell ref="G38:H38"/>
    <mergeCell ref="K38:L38"/>
    <mergeCell ref="B39:D39"/>
    <mergeCell ref="E39:F39"/>
    <mergeCell ref="G39:H39"/>
    <mergeCell ref="K39:L39"/>
    <mergeCell ref="K24:L24"/>
    <mergeCell ref="B25:D25"/>
    <mergeCell ref="E25:F25"/>
    <mergeCell ref="G25:H25"/>
    <mergeCell ref="K25:L25"/>
    <mergeCell ref="B37:D37"/>
    <mergeCell ref="E37:F37"/>
    <mergeCell ref="G37:H37"/>
    <mergeCell ref="K37:L37"/>
    <mergeCell ref="E35:F35"/>
    <mergeCell ref="G35:H35"/>
    <mergeCell ref="K35:L35"/>
    <mergeCell ref="B36:D36"/>
    <mergeCell ref="E36:F36"/>
    <mergeCell ref="G36:H36"/>
    <mergeCell ref="K36:L36"/>
    <mergeCell ref="A1:L1"/>
    <mergeCell ref="A3:L3"/>
    <mergeCell ref="A5:B5"/>
    <mergeCell ref="A9:B9"/>
    <mergeCell ref="A7:B7"/>
    <mergeCell ref="C7:D7"/>
    <mergeCell ref="C46:D46"/>
    <mergeCell ref="B22:D22"/>
    <mergeCell ref="E22:F22"/>
    <mergeCell ref="G22:H22"/>
    <mergeCell ref="B24:D24"/>
    <mergeCell ref="E24:F24"/>
    <mergeCell ref="G24:H24"/>
    <mergeCell ref="A20:L20"/>
    <mergeCell ref="B23:D23"/>
    <mergeCell ref="E23:F23"/>
    <mergeCell ref="G23:H23"/>
    <mergeCell ref="K23:L23"/>
    <mergeCell ref="A13:B13"/>
    <mergeCell ref="C13:L13"/>
    <mergeCell ref="A15:B15"/>
    <mergeCell ref="C15:L15"/>
    <mergeCell ref="A17:B17"/>
    <mergeCell ref="C17:L17"/>
    <mergeCell ref="B69:D69"/>
    <mergeCell ref="B66:D66"/>
    <mergeCell ref="A52:C53"/>
    <mergeCell ref="D52:D53"/>
    <mergeCell ref="B58:C58"/>
    <mergeCell ref="D58:E58"/>
    <mergeCell ref="B67:D67"/>
    <mergeCell ref="B68:D68"/>
    <mergeCell ref="F58:G58"/>
    <mergeCell ref="H58:I58"/>
    <mergeCell ref="J58:J59"/>
    <mergeCell ref="B27:D27"/>
    <mergeCell ref="E27:F27"/>
    <mergeCell ref="G27:H27"/>
    <mergeCell ref="K27:L27"/>
    <mergeCell ref="B34:D34"/>
    <mergeCell ref="E34:F34"/>
    <mergeCell ref="G34:H34"/>
    <mergeCell ref="K34:L34"/>
    <mergeCell ref="G30:H30"/>
    <mergeCell ref="K30:L30"/>
    <mergeCell ref="K28:L28"/>
    <mergeCell ref="K29:L29"/>
    <mergeCell ref="K58:K59"/>
    <mergeCell ref="L58:L59"/>
    <mergeCell ref="K32:L32"/>
    <mergeCell ref="B33:D33"/>
    <mergeCell ref="E33:F33"/>
    <mergeCell ref="G33:H33"/>
    <mergeCell ref="K33:L33"/>
    <mergeCell ref="B32:D32"/>
    <mergeCell ref="E32:F32"/>
    <mergeCell ref="G32:H32"/>
    <mergeCell ref="C48:D48"/>
    <mergeCell ref="A56:J56"/>
    <mergeCell ref="C47:D47"/>
    <mergeCell ref="A41:H41"/>
    <mergeCell ref="B42:D42"/>
    <mergeCell ref="B35:D35"/>
    <mergeCell ref="K31:L31"/>
    <mergeCell ref="K41:L41"/>
    <mergeCell ref="K22:L22"/>
    <mergeCell ref="B31:D31"/>
    <mergeCell ref="B28:D28"/>
    <mergeCell ref="E28:F28"/>
    <mergeCell ref="G28:H28"/>
    <mergeCell ref="B29:D29"/>
    <mergeCell ref="E29:F29"/>
    <mergeCell ref="G29:H29"/>
    <mergeCell ref="E31:F31"/>
    <mergeCell ref="G31:H31"/>
    <mergeCell ref="B30:D30"/>
    <mergeCell ref="E30:F30"/>
    <mergeCell ref="B26:D26"/>
    <mergeCell ref="E26:F26"/>
    <mergeCell ref="G26:H26"/>
    <mergeCell ref="K26:L26"/>
  </mergeCells>
  <dataValidations count="2">
    <dataValidation type="list" allowBlank="1" showInputMessage="1" showErrorMessage="1" sqref="D52:D53" xr:uid="{D7C529DE-BFBD-4CD1-ADCD-6B9A0235E17C}">
      <formula1>"Yes,No"</formula1>
    </dataValidation>
    <dataValidation type="list" allowBlank="1" showInputMessage="1" showErrorMessage="1" sqref="C7" xr:uid="{9CBC05F3-797E-4C1E-A5C6-9BE26671F2B6}">
      <formula1>"Planning,Climate Action Plan"</formula1>
    </dataValidation>
  </dataValidations>
  <printOptions horizontalCentered="1"/>
  <pageMargins left="0.7" right="0.7" top="0.75" bottom="0.75" header="0.3" footer="0.3"/>
  <pageSetup scale="55" fitToHeight="0" orientation="portrait" r:id="rId1"/>
  <headerFooter differentFirst="1">
    <oddFooter>&amp;R&amp;"Frutiger LT Com 45 Light,Regular"&amp;9&amp;K1F497D&amp;P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C34"/>
  <sheetViews>
    <sheetView topLeftCell="A16" zoomScale="110" zoomScaleNormal="110" zoomScaleSheetLayoutView="115" zoomScalePageLayoutView="40" workbookViewId="0">
      <selection activeCell="A30" sqref="A30:XFD30"/>
    </sheetView>
  </sheetViews>
  <sheetFormatPr defaultColWidth="9.1796875" defaultRowHeight="14"/>
  <cols>
    <col min="1" max="1" width="10.81640625" style="44" customWidth="1"/>
    <col min="2" max="3" width="10.453125" style="44" customWidth="1"/>
    <col min="4" max="4" width="13.7265625" style="44" customWidth="1"/>
    <col min="5" max="7" width="30.7265625" style="44" customWidth="1"/>
    <col min="8" max="9" width="13.7265625" style="44" customWidth="1"/>
    <col min="10" max="10" width="14.7265625" style="44" customWidth="1"/>
    <col min="11" max="13" width="13.7265625" style="44" customWidth="1"/>
    <col min="14" max="23" width="9.1796875" style="44"/>
    <col min="24" max="24" width="6" style="44" customWidth="1"/>
    <col min="25" max="25" width="0.26953125" style="44" hidden="1" customWidth="1"/>
    <col min="26" max="26" width="9.1796875" style="44" hidden="1" customWidth="1"/>
    <col min="27" max="27" width="5.1796875" style="44" hidden="1" customWidth="1"/>
    <col min="28" max="28" width="3.81640625" style="44" hidden="1" customWidth="1"/>
    <col min="29" max="29" width="27.453125" style="44" hidden="1" customWidth="1"/>
    <col min="30" max="16384" width="9.1796875" style="44"/>
  </cols>
  <sheetData>
    <row r="1" spans="1:29" ht="21" customHeight="1">
      <c r="A1" s="151" t="s">
        <v>61</v>
      </c>
      <c r="B1" s="152"/>
      <c r="C1" s="152"/>
      <c r="D1" s="152"/>
      <c r="E1" s="152"/>
      <c r="F1" s="152"/>
      <c r="G1" s="152"/>
      <c r="H1" s="43"/>
    </row>
    <row r="2" spans="1:29" ht="7.5" customHeight="1"/>
    <row r="3" spans="1:29" ht="14.5">
      <c r="A3" s="139"/>
      <c r="B3" s="139"/>
      <c r="C3" s="139"/>
      <c r="D3" s="139"/>
      <c r="E3" s="139"/>
      <c r="F3" s="139"/>
      <c r="G3" s="139"/>
      <c r="H3" s="139"/>
      <c r="I3" s="139"/>
      <c r="J3" s="139"/>
      <c r="K3" s="139"/>
      <c r="L3" s="139"/>
    </row>
    <row r="5" spans="1:29" s="53" customFormat="1" ht="15" customHeight="1">
      <c r="A5" s="140" t="s">
        <v>1</v>
      </c>
      <c r="B5" s="140"/>
      <c r="C5" s="100" t="s">
        <v>164</v>
      </c>
      <c r="D5" s="94"/>
      <c r="E5" s="94"/>
      <c r="F5" s="94"/>
      <c r="G5" s="94"/>
      <c r="Y5" s="56" t="s">
        <v>62</v>
      </c>
    </row>
    <row r="6" spans="1:29" s="53" customFormat="1" ht="7.5" customHeight="1">
      <c r="A6" s="78"/>
      <c r="B6" s="78"/>
      <c r="C6" s="52"/>
      <c r="D6" s="52"/>
      <c r="E6" s="52"/>
      <c r="F6" s="52"/>
      <c r="G6" s="52"/>
      <c r="Y6" s="56" t="s">
        <v>63</v>
      </c>
    </row>
    <row r="7" spans="1:29" s="53" customFormat="1" ht="15" customHeight="1">
      <c r="A7" s="140" t="s">
        <v>3</v>
      </c>
      <c r="B7" s="140"/>
      <c r="C7" s="141" t="s">
        <v>4</v>
      </c>
      <c r="D7" s="141"/>
      <c r="E7" s="91"/>
      <c r="F7" s="65"/>
      <c r="G7" s="65"/>
      <c r="H7" s="65"/>
      <c r="I7" s="65"/>
      <c r="J7" s="65"/>
      <c r="K7" s="65"/>
      <c r="L7" s="65"/>
    </row>
    <row r="8" spans="1:29" s="53" customFormat="1" ht="7.5" customHeight="1">
      <c r="A8" s="78"/>
      <c r="B8" s="78"/>
      <c r="C8" s="97"/>
      <c r="D8" s="64"/>
      <c r="F8" s="65"/>
      <c r="G8" s="65"/>
      <c r="H8" s="65"/>
      <c r="I8" s="65"/>
      <c r="J8" s="65"/>
      <c r="K8" s="65"/>
      <c r="L8" s="65"/>
    </row>
    <row r="9" spans="1:29" s="53" customFormat="1" ht="15" customHeight="1">
      <c r="A9" s="140" t="s">
        <v>5</v>
      </c>
      <c r="B9" s="140"/>
      <c r="C9" s="100" t="s">
        <v>163</v>
      </c>
      <c r="D9" s="95"/>
      <c r="E9" s="95"/>
      <c r="F9" s="95"/>
      <c r="G9" s="95"/>
      <c r="Y9" s="56" t="s">
        <v>64</v>
      </c>
    </row>
    <row r="10" spans="1:29" ht="15" customHeight="1">
      <c r="A10" s="49"/>
      <c r="B10" s="49"/>
      <c r="C10" s="77"/>
      <c r="D10" s="77"/>
      <c r="E10" s="77"/>
      <c r="F10" s="77"/>
      <c r="G10" s="77"/>
      <c r="AC10" s="45" t="s">
        <v>65</v>
      </c>
    </row>
    <row r="11" spans="1:29" ht="15.5">
      <c r="A11" s="62" t="s">
        <v>66</v>
      </c>
      <c r="B11" s="46"/>
      <c r="C11" s="46"/>
    </row>
    <row r="12" spans="1:29" ht="28.5" customHeight="1">
      <c r="A12" s="145"/>
      <c r="B12" s="145"/>
      <c r="C12" s="145"/>
      <c r="D12" s="145"/>
      <c r="E12" s="145"/>
      <c r="F12" s="145"/>
      <c r="G12" s="145"/>
      <c r="H12" s="51"/>
      <c r="I12" s="51"/>
      <c r="J12" s="51"/>
      <c r="K12" s="51"/>
    </row>
    <row r="13" spans="1:29" ht="7.5" customHeight="1"/>
    <row r="14" spans="1:29" s="53" customFormat="1" ht="11.5">
      <c r="A14" s="93" t="s">
        <v>11</v>
      </c>
      <c r="B14" s="142" t="s">
        <v>12</v>
      </c>
      <c r="C14" s="142"/>
      <c r="D14" s="142"/>
      <c r="E14" s="93" t="s">
        <v>67</v>
      </c>
      <c r="F14" s="93" t="s">
        <v>68</v>
      </c>
      <c r="G14" s="93" t="s">
        <v>69</v>
      </c>
    </row>
    <row r="15" spans="1:29" ht="47.5" customHeight="1">
      <c r="A15" s="89">
        <v>1</v>
      </c>
      <c r="B15" s="146" t="s">
        <v>121</v>
      </c>
      <c r="C15" s="146"/>
      <c r="D15" s="146"/>
      <c r="E15" s="107">
        <v>0</v>
      </c>
      <c r="F15" s="107">
        <v>4</v>
      </c>
      <c r="G15" s="107">
        <v>4</v>
      </c>
    </row>
    <row r="16" spans="1:29" ht="55.5" customHeight="1">
      <c r="A16" s="86" t="s">
        <v>18</v>
      </c>
      <c r="B16" s="143" t="s">
        <v>157</v>
      </c>
      <c r="C16" s="143"/>
      <c r="D16" s="143"/>
      <c r="E16" s="108">
        <v>0</v>
      </c>
      <c r="F16" s="108">
        <v>4</v>
      </c>
      <c r="G16" s="108">
        <v>4</v>
      </c>
    </row>
    <row r="17" spans="1:7" ht="20.149999999999999" customHeight="1">
      <c r="A17" s="86" t="s">
        <v>19</v>
      </c>
      <c r="B17" s="116" t="s">
        <v>124</v>
      </c>
      <c r="C17" s="116"/>
      <c r="D17" s="116"/>
      <c r="E17" s="109">
        <v>2</v>
      </c>
      <c r="F17" s="109">
        <v>4</v>
      </c>
      <c r="G17" s="109">
        <v>2</v>
      </c>
    </row>
    <row r="18" spans="1:7" hidden="1">
      <c r="A18" s="86" t="s">
        <v>20</v>
      </c>
      <c r="B18" s="116"/>
      <c r="C18" s="116"/>
      <c r="D18" s="116"/>
      <c r="E18" s="109"/>
      <c r="F18" s="109"/>
      <c r="G18" s="109"/>
    </row>
    <row r="19" spans="1:7" ht="36" customHeight="1">
      <c r="A19" s="89">
        <v>2</v>
      </c>
      <c r="B19" s="123" t="s">
        <v>145</v>
      </c>
      <c r="C19" s="123"/>
      <c r="D19" s="123"/>
      <c r="E19" s="110">
        <v>25</v>
      </c>
      <c r="F19" s="110">
        <v>34</v>
      </c>
      <c r="G19" s="110">
        <v>9</v>
      </c>
    </row>
    <row r="20" spans="1:7" ht="14.15" customHeight="1">
      <c r="A20" s="86" t="s">
        <v>21</v>
      </c>
      <c r="B20" s="116" t="s">
        <v>122</v>
      </c>
      <c r="C20" s="116"/>
      <c r="D20" s="116"/>
      <c r="E20" s="109">
        <v>25</v>
      </c>
      <c r="F20" s="109">
        <v>30</v>
      </c>
      <c r="G20" s="109">
        <v>5</v>
      </c>
    </row>
    <row r="21" spans="1:7" ht="14.15" customHeight="1">
      <c r="A21" s="86" t="s">
        <v>22</v>
      </c>
      <c r="B21" s="116" t="s">
        <v>150</v>
      </c>
      <c r="C21" s="116"/>
      <c r="D21" s="116"/>
      <c r="E21" s="109">
        <v>25</v>
      </c>
      <c r="F21" s="109">
        <v>30</v>
      </c>
      <c r="G21" s="109">
        <v>5</v>
      </c>
    </row>
    <row r="22" spans="1:7" ht="30.75" customHeight="1">
      <c r="A22" s="86" t="s">
        <v>23</v>
      </c>
      <c r="B22" s="116" t="s">
        <v>154</v>
      </c>
      <c r="C22" s="116"/>
      <c r="D22" s="116"/>
      <c r="E22" s="109">
        <v>30</v>
      </c>
      <c r="F22" s="109">
        <v>34</v>
      </c>
      <c r="G22" s="109">
        <v>4</v>
      </c>
    </row>
    <row r="23" spans="1:7" ht="14.15" customHeight="1">
      <c r="A23" s="89">
        <v>3</v>
      </c>
      <c r="B23" s="123" t="s">
        <v>125</v>
      </c>
      <c r="C23" s="123"/>
      <c r="D23" s="123"/>
      <c r="E23" s="110">
        <v>0</v>
      </c>
      <c r="F23" s="110">
        <v>36</v>
      </c>
      <c r="G23" s="110">
        <v>36</v>
      </c>
    </row>
    <row r="24" spans="1:7" ht="14.15" customHeight="1">
      <c r="A24" s="86" t="s">
        <v>24</v>
      </c>
      <c r="B24" s="116" t="s">
        <v>127</v>
      </c>
      <c r="C24" s="116"/>
      <c r="D24" s="116"/>
      <c r="E24" s="109">
        <v>3</v>
      </c>
      <c r="F24" s="109">
        <v>6</v>
      </c>
      <c r="G24" s="109">
        <v>3</v>
      </c>
    </row>
    <row r="25" spans="1:7" ht="14.15" customHeight="1">
      <c r="A25" s="86" t="s">
        <v>25</v>
      </c>
      <c r="B25" s="116" t="s">
        <v>159</v>
      </c>
      <c r="C25" s="116"/>
      <c r="D25" s="116"/>
      <c r="E25" s="109">
        <v>0</v>
      </c>
      <c r="F25" s="109">
        <v>3</v>
      </c>
      <c r="G25" s="109">
        <v>3</v>
      </c>
    </row>
    <row r="26" spans="1:7" ht="34.5" customHeight="1">
      <c r="A26" s="86" t="s">
        <v>26</v>
      </c>
      <c r="B26" s="129" t="s">
        <v>161</v>
      </c>
      <c r="C26" s="130"/>
      <c r="D26" s="131"/>
      <c r="E26" s="109">
        <v>3</v>
      </c>
      <c r="F26" s="109">
        <v>36</v>
      </c>
      <c r="G26" s="109">
        <v>33</v>
      </c>
    </row>
    <row r="27" spans="1:7">
      <c r="A27" s="89">
        <v>4</v>
      </c>
      <c r="B27" s="123" t="s">
        <v>158</v>
      </c>
      <c r="C27" s="123"/>
      <c r="D27" s="123"/>
      <c r="E27" s="110">
        <v>2</v>
      </c>
      <c r="F27" s="110">
        <v>6</v>
      </c>
      <c r="G27" s="110">
        <v>4</v>
      </c>
    </row>
    <row r="28" spans="1:7" ht="30.65" customHeight="1">
      <c r="A28" s="86" t="s">
        <v>27</v>
      </c>
      <c r="B28" s="116" t="s">
        <v>128</v>
      </c>
      <c r="C28" s="116"/>
      <c r="D28" s="116"/>
      <c r="E28" s="109">
        <v>2</v>
      </c>
      <c r="F28" s="109">
        <v>6</v>
      </c>
      <c r="G28" s="109">
        <v>4</v>
      </c>
    </row>
    <row r="29" spans="1:7" ht="20.149999999999999" customHeight="1">
      <c r="A29" s="86" t="s">
        <v>28</v>
      </c>
      <c r="B29" s="116" t="s">
        <v>153</v>
      </c>
      <c r="C29" s="116"/>
      <c r="D29" s="116"/>
      <c r="E29" s="109">
        <v>2</v>
      </c>
      <c r="F29" s="109">
        <v>6</v>
      </c>
      <c r="G29" s="109">
        <v>4</v>
      </c>
    </row>
    <row r="30" spans="1:7">
      <c r="A30" s="89">
        <v>5</v>
      </c>
      <c r="B30" s="123" t="s">
        <v>126</v>
      </c>
      <c r="C30" s="123"/>
      <c r="D30" s="123"/>
      <c r="E30" s="110">
        <v>30</v>
      </c>
      <c r="F30" s="110">
        <v>36</v>
      </c>
      <c r="G30" s="110">
        <v>6</v>
      </c>
    </row>
    <row r="31" spans="1:7">
      <c r="A31" s="86" t="s">
        <v>29</v>
      </c>
      <c r="B31" s="116" t="s">
        <v>129</v>
      </c>
      <c r="C31" s="116"/>
      <c r="D31" s="116"/>
      <c r="E31" s="109">
        <v>30</v>
      </c>
      <c r="F31" s="109">
        <v>34</v>
      </c>
      <c r="G31" s="109">
        <v>4</v>
      </c>
    </row>
    <row r="32" spans="1:7">
      <c r="A32" s="86" t="s">
        <v>30</v>
      </c>
      <c r="B32" s="116" t="s">
        <v>130</v>
      </c>
      <c r="C32" s="116"/>
      <c r="D32" s="116"/>
      <c r="E32" s="109">
        <v>30</v>
      </c>
      <c r="F32" s="109">
        <v>34</v>
      </c>
      <c r="G32" s="109">
        <v>4</v>
      </c>
    </row>
    <row r="33" spans="1:7">
      <c r="A33" s="86" t="s">
        <v>31</v>
      </c>
      <c r="B33" s="116" t="s">
        <v>142</v>
      </c>
      <c r="C33" s="116"/>
      <c r="D33" s="116"/>
      <c r="E33" s="109">
        <v>34</v>
      </c>
      <c r="F33" s="109">
        <v>36</v>
      </c>
      <c r="G33" s="109">
        <v>2</v>
      </c>
    </row>
    <row r="34" spans="1:7">
      <c r="A34" s="153" t="s">
        <v>70</v>
      </c>
      <c r="B34" s="153"/>
      <c r="C34" s="153"/>
      <c r="D34" s="153"/>
      <c r="E34" s="153"/>
      <c r="F34" s="153"/>
      <c r="G34" s="96">
        <v>36</v>
      </c>
    </row>
  </sheetData>
  <dataConsolidate/>
  <mergeCells count="28">
    <mergeCell ref="B31:D31"/>
    <mergeCell ref="B32:D32"/>
    <mergeCell ref="B33:D33"/>
    <mergeCell ref="B27:D27"/>
    <mergeCell ref="B28:D28"/>
    <mergeCell ref="B29:D29"/>
    <mergeCell ref="B30:D30"/>
    <mergeCell ref="A34:F34"/>
    <mergeCell ref="C7:D7"/>
    <mergeCell ref="B15:D15"/>
    <mergeCell ref="B16:D16"/>
    <mergeCell ref="B14:D14"/>
    <mergeCell ref="A12:G12"/>
    <mergeCell ref="B17:D17"/>
    <mergeCell ref="B18:D18"/>
    <mergeCell ref="B19:D19"/>
    <mergeCell ref="B20:D20"/>
    <mergeCell ref="B21:D21"/>
    <mergeCell ref="B22:D22"/>
    <mergeCell ref="B23:D23"/>
    <mergeCell ref="B24:D24"/>
    <mergeCell ref="B25:D25"/>
    <mergeCell ref="B26:D26"/>
    <mergeCell ref="A1:G1"/>
    <mergeCell ref="A3:L3"/>
    <mergeCell ref="A5:B5"/>
    <mergeCell ref="A7:B7"/>
    <mergeCell ref="A9:B9"/>
  </mergeCells>
  <dataValidations count="1">
    <dataValidation type="list" allowBlank="1" showInputMessage="1" showErrorMessage="1" sqref="C7" xr:uid="{E5D1BD76-8DB3-4DE7-828A-05C80D1B0D2B}">
      <formula1>"Planning,Climate Action Plan"</formula1>
    </dataValidation>
  </dataValidations>
  <printOptions horizontalCentered="1"/>
  <pageMargins left="0.7" right="0.7" top="0.75" bottom="0.75" header="0.3" footer="0.3"/>
  <pageSetup scale="65" fitToHeight="0" orientation="portrait" r:id="rId1"/>
  <headerFooter differentFirst="1">
    <oddFooter>&amp;R&amp;"Frutiger LT Com 45 Light,Regular"&amp;9&amp;K1F497D&amp;P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4.5"/>
  <cols>
    <col min="1" max="1" width="10.1796875" customWidth="1"/>
    <col min="2" max="2" width="7.26953125" customWidth="1"/>
    <col min="3" max="8" width="13.7265625" customWidth="1"/>
    <col min="9" max="9" width="14.453125" customWidth="1"/>
    <col min="10" max="11" width="13.7265625" customWidth="1"/>
    <col min="27" max="27" width="8.81640625" customWidth="1"/>
    <col min="28" max="28" width="8.81640625" hidden="1" customWidth="1"/>
  </cols>
  <sheetData>
    <row r="1" spans="1:28" ht="21" customHeight="1">
      <c r="A1" s="187" t="s">
        <v>71</v>
      </c>
      <c r="B1" s="188"/>
      <c r="C1" s="188"/>
      <c r="D1" s="188"/>
      <c r="E1" s="188"/>
      <c r="F1" s="188"/>
      <c r="G1" s="188"/>
      <c r="H1" s="188"/>
      <c r="I1" s="188"/>
      <c r="J1" s="188"/>
      <c r="K1" s="188"/>
    </row>
    <row r="2" spans="1:28" ht="7.5" customHeight="1"/>
    <row r="3" spans="1:28">
      <c r="A3" s="154" t="s">
        <v>72</v>
      </c>
      <c r="B3" s="154"/>
      <c r="C3" s="158"/>
      <c r="D3" s="158"/>
      <c r="E3" s="158"/>
      <c r="F3" s="158"/>
      <c r="G3" s="158"/>
      <c r="H3" s="158"/>
      <c r="I3" s="158"/>
      <c r="J3" s="158"/>
      <c r="K3" s="158"/>
      <c r="AB3" s="16" t="s">
        <v>73</v>
      </c>
    </row>
    <row r="4" spans="1:28" ht="16.5" customHeight="1">
      <c r="A4" s="157" t="s">
        <v>74</v>
      </c>
      <c r="B4" s="157"/>
      <c r="C4" s="157"/>
      <c r="D4" s="157"/>
      <c r="E4" s="157"/>
      <c r="F4" s="157"/>
      <c r="G4" s="160"/>
      <c r="H4" s="161"/>
      <c r="J4" s="39"/>
      <c r="AB4" s="16" t="s">
        <v>75</v>
      </c>
    </row>
    <row r="5" spans="1:28">
      <c r="A5" s="154" t="s">
        <v>76</v>
      </c>
      <c r="B5" s="154"/>
      <c r="C5" s="42"/>
      <c r="D5" s="42"/>
      <c r="E5" s="42"/>
      <c r="F5" s="42"/>
      <c r="G5" s="42"/>
      <c r="H5" s="42"/>
      <c r="I5" s="42"/>
      <c r="J5" s="42"/>
      <c r="K5" s="42"/>
      <c r="AB5" s="16" t="s">
        <v>64</v>
      </c>
    </row>
    <row r="6" spans="1:28">
      <c r="AB6" s="16" t="s">
        <v>77</v>
      </c>
    </row>
    <row r="7" spans="1:28" ht="15.5">
      <c r="A7" s="11" t="s">
        <v>6</v>
      </c>
      <c r="B7" s="11"/>
      <c r="C7" s="11"/>
      <c r="AB7" s="16" t="s">
        <v>63</v>
      </c>
    </row>
    <row r="8" spans="1:28">
      <c r="A8" s="155" t="s">
        <v>5</v>
      </c>
      <c r="B8" s="155"/>
      <c r="C8" s="159" t="s">
        <v>2</v>
      </c>
      <c r="D8" s="159"/>
      <c r="E8" s="159"/>
      <c r="F8" s="159"/>
      <c r="G8" s="159"/>
      <c r="H8" s="159"/>
      <c r="I8" s="159"/>
      <c r="J8" s="159"/>
      <c r="K8" s="159"/>
      <c r="AB8" s="16" t="s">
        <v>78</v>
      </c>
    </row>
    <row r="9" spans="1:28">
      <c r="AB9" s="16"/>
    </row>
    <row r="10" spans="1:28" ht="44.25" customHeight="1">
      <c r="A10" s="156" t="s">
        <v>79</v>
      </c>
      <c r="B10" s="156"/>
      <c r="C10" s="159" t="s">
        <v>2</v>
      </c>
      <c r="D10" s="159"/>
      <c r="E10" s="159"/>
      <c r="F10" s="159"/>
      <c r="G10" s="159"/>
      <c r="H10" s="159"/>
      <c r="I10" s="159"/>
      <c r="J10" s="159"/>
      <c r="K10" s="159"/>
      <c r="AB10" s="16"/>
    </row>
    <row r="11" spans="1:28">
      <c r="A11" s="12"/>
      <c r="B11" s="12"/>
      <c r="C11" s="12"/>
      <c r="AB11" s="16" t="s">
        <v>80</v>
      </c>
    </row>
    <row r="12" spans="1:28" ht="47.25" customHeight="1">
      <c r="A12" s="155" t="s">
        <v>81</v>
      </c>
      <c r="B12" s="155"/>
      <c r="C12" s="159" t="s">
        <v>2</v>
      </c>
      <c r="D12" s="159"/>
      <c r="E12" s="159"/>
      <c r="F12" s="159"/>
      <c r="G12" s="159"/>
      <c r="H12" s="159"/>
      <c r="I12" s="159"/>
      <c r="J12" s="159"/>
      <c r="K12" s="159"/>
      <c r="AB12" s="16" t="s">
        <v>82</v>
      </c>
    </row>
    <row r="14" spans="1:28" ht="15.5">
      <c r="A14" s="11" t="s">
        <v>83</v>
      </c>
      <c r="B14" s="11"/>
      <c r="C14" s="11"/>
    </row>
    <row r="15" spans="1:28" ht="66" customHeight="1">
      <c r="A15" s="196" t="s">
        <v>84</v>
      </c>
      <c r="B15" s="196"/>
      <c r="C15" s="196"/>
      <c r="D15" s="196"/>
      <c r="E15" s="196"/>
      <c r="F15" s="196"/>
      <c r="G15" s="196"/>
      <c r="H15" s="196"/>
      <c r="I15" s="196"/>
      <c r="J15" s="196"/>
    </row>
    <row r="16" spans="1:28" ht="6.75" customHeight="1" thickBot="1"/>
    <row r="17" spans="1:11" ht="30.75" customHeight="1" thickBot="1">
      <c r="A17" s="81" t="s">
        <v>11</v>
      </c>
      <c r="B17" s="174" t="s">
        <v>12</v>
      </c>
      <c r="C17" s="176"/>
      <c r="D17" s="175"/>
      <c r="E17" s="174" t="s">
        <v>14</v>
      </c>
      <c r="F17" s="175"/>
      <c r="G17" s="21" t="s">
        <v>67</v>
      </c>
      <c r="H17" s="21" t="s">
        <v>85</v>
      </c>
      <c r="I17" s="174" t="s">
        <v>17</v>
      </c>
      <c r="J17" s="175"/>
      <c r="K17" s="81" t="s">
        <v>86</v>
      </c>
    </row>
    <row r="18" spans="1:11" ht="76.5" customHeight="1" thickBot="1">
      <c r="A18" s="209" t="s">
        <v>87</v>
      </c>
      <c r="B18" s="211" t="s">
        <v>88</v>
      </c>
      <c r="C18" s="212"/>
      <c r="D18" s="213"/>
      <c r="E18" s="211" t="s">
        <v>89</v>
      </c>
      <c r="F18" s="213"/>
      <c r="G18" s="209" t="s">
        <v>90</v>
      </c>
      <c r="H18" s="209" t="s">
        <v>91</v>
      </c>
      <c r="I18" s="217" t="s">
        <v>92</v>
      </c>
      <c r="J18" s="218"/>
      <c r="K18" s="37" t="s">
        <v>93</v>
      </c>
    </row>
    <row r="19" spans="1:11" ht="21" customHeight="1" thickBot="1">
      <c r="A19" s="210"/>
      <c r="B19" s="214"/>
      <c r="C19" s="215"/>
      <c r="D19" s="216"/>
      <c r="E19" s="214"/>
      <c r="F19" s="216"/>
      <c r="G19" s="210"/>
      <c r="H19" s="210"/>
      <c r="I19" s="219"/>
      <c r="J19" s="220"/>
      <c r="K19" s="38">
        <v>0.15</v>
      </c>
    </row>
    <row r="20" spans="1:11" ht="51" customHeight="1">
      <c r="A20" s="13">
        <v>1</v>
      </c>
      <c r="B20" s="177" t="s">
        <v>94</v>
      </c>
      <c r="C20" s="178"/>
      <c r="D20" s="179"/>
      <c r="E20" s="180" t="s">
        <v>95</v>
      </c>
      <c r="F20" s="181"/>
      <c r="G20" s="8"/>
      <c r="H20" s="18"/>
      <c r="I20" s="195">
        <v>5000</v>
      </c>
      <c r="J20" s="195"/>
      <c r="K20" s="36">
        <f t="shared" ref="K20:K25" si="0">I20+(I20*$K$19)</f>
        <v>5750</v>
      </c>
    </row>
    <row r="21" spans="1:11" ht="51" customHeight="1">
      <c r="A21" s="14">
        <v>2</v>
      </c>
      <c r="B21" s="166"/>
      <c r="C21" s="167"/>
      <c r="D21" s="168"/>
      <c r="E21" s="172"/>
      <c r="F21" s="173"/>
      <c r="G21" s="9"/>
      <c r="H21" s="19"/>
      <c r="I21" s="194">
        <v>0</v>
      </c>
      <c r="J21" s="194"/>
      <c r="K21" s="35">
        <f t="shared" si="0"/>
        <v>0</v>
      </c>
    </row>
    <row r="22" spans="1:11" ht="51" customHeight="1">
      <c r="A22" s="15" t="s">
        <v>96</v>
      </c>
      <c r="B22" s="163"/>
      <c r="C22" s="164"/>
      <c r="D22" s="165"/>
      <c r="E22" s="170"/>
      <c r="F22" s="171"/>
      <c r="G22" s="10"/>
      <c r="H22" s="20"/>
      <c r="I22" s="193">
        <v>0</v>
      </c>
      <c r="J22" s="193"/>
      <c r="K22" s="36">
        <f t="shared" si="0"/>
        <v>0</v>
      </c>
    </row>
    <row r="23" spans="1:11" ht="51" customHeight="1">
      <c r="A23" s="14" t="s">
        <v>97</v>
      </c>
      <c r="B23" s="166"/>
      <c r="C23" s="167"/>
      <c r="D23" s="168"/>
      <c r="E23" s="172"/>
      <c r="F23" s="173"/>
      <c r="G23" s="9"/>
      <c r="H23" s="19"/>
      <c r="I23" s="194">
        <v>0</v>
      </c>
      <c r="J23" s="194"/>
      <c r="K23" s="35">
        <f t="shared" si="0"/>
        <v>0</v>
      </c>
    </row>
    <row r="24" spans="1:11" ht="51" customHeight="1">
      <c r="A24" s="15">
        <v>3</v>
      </c>
      <c r="B24" s="163"/>
      <c r="C24" s="164"/>
      <c r="D24" s="165"/>
      <c r="E24" s="170"/>
      <c r="F24" s="171"/>
      <c r="G24" s="10"/>
      <c r="H24" s="20"/>
      <c r="I24" s="193">
        <v>0</v>
      </c>
      <c r="J24" s="193"/>
      <c r="K24" s="36">
        <f t="shared" si="0"/>
        <v>0</v>
      </c>
    </row>
    <row r="25" spans="1:11" ht="51" customHeight="1">
      <c r="A25" s="14"/>
      <c r="B25" s="166"/>
      <c r="C25" s="167"/>
      <c r="D25" s="168"/>
      <c r="E25" s="172"/>
      <c r="F25" s="173"/>
      <c r="G25" s="9"/>
      <c r="H25" s="19"/>
      <c r="I25" s="194">
        <v>0</v>
      </c>
      <c r="J25" s="194"/>
      <c r="K25" s="35">
        <f t="shared" si="0"/>
        <v>0</v>
      </c>
    </row>
    <row r="26" spans="1:11" ht="15" thickBot="1">
      <c r="B26" s="169"/>
      <c r="C26" s="169"/>
      <c r="D26" s="169"/>
    </row>
    <row r="27" spans="1:11" ht="15" customHeight="1" thickBot="1">
      <c r="A27" s="221" t="s">
        <v>98</v>
      </c>
      <c r="B27" s="222"/>
      <c r="C27" s="222"/>
      <c r="D27" s="222"/>
      <c r="E27" s="222"/>
      <c r="F27" s="222"/>
      <c r="G27" s="222"/>
      <c r="H27" s="222"/>
      <c r="I27" s="223"/>
      <c r="J27" s="34">
        <f>SUM(I20:I26)</f>
        <v>5000</v>
      </c>
      <c r="K27" s="34">
        <f>SUM(K20:K26)</f>
        <v>5750</v>
      </c>
    </row>
    <row r="28" spans="1:11">
      <c r="B28" s="162"/>
      <c r="C28" s="162"/>
      <c r="D28" s="162"/>
    </row>
    <row r="29" spans="1:11" ht="15.5">
      <c r="B29" s="33" t="s">
        <v>99</v>
      </c>
      <c r="C29" s="11"/>
      <c r="D29" s="80"/>
    </row>
    <row r="30" spans="1:11" ht="25.5" customHeight="1">
      <c r="B30" s="208" t="s">
        <v>100</v>
      </c>
      <c r="C30" s="208"/>
      <c r="D30" s="208"/>
      <c r="E30" s="208"/>
      <c r="F30" s="208"/>
      <c r="G30" s="208"/>
      <c r="H30" s="208"/>
      <c r="I30" s="208"/>
      <c r="J30" s="208"/>
    </row>
    <row r="31" spans="1:11" ht="47.25" customHeight="1">
      <c r="B31" s="205"/>
      <c r="C31" s="206"/>
      <c r="D31" s="206"/>
      <c r="E31" s="206"/>
      <c r="F31" s="206"/>
      <c r="G31" s="206"/>
      <c r="H31" s="206"/>
      <c r="I31" s="206"/>
      <c r="J31" s="207"/>
    </row>
    <row r="32" spans="1:11">
      <c r="B32" s="162"/>
      <c r="C32" s="162"/>
      <c r="D32" s="162"/>
    </row>
    <row r="33" spans="1:10" ht="15.5">
      <c r="A33" s="11" t="s">
        <v>33</v>
      </c>
    </row>
    <row r="34" spans="1:10">
      <c r="B34" s="3" t="s">
        <v>101</v>
      </c>
      <c r="C34" s="3"/>
      <c r="D34" s="4"/>
      <c r="E34" s="6"/>
      <c r="F34" s="6"/>
      <c r="G34" s="182">
        <f>J27</f>
        <v>5000</v>
      </c>
      <c r="H34" s="183"/>
    </row>
    <row r="35" spans="1:10">
      <c r="B35" s="184" t="s">
        <v>102</v>
      </c>
      <c r="C35" s="184"/>
      <c r="D35" s="184"/>
      <c r="E35" s="184"/>
      <c r="F35" s="82"/>
      <c r="G35" s="185" t="s">
        <v>103</v>
      </c>
      <c r="H35" s="183"/>
    </row>
    <row r="36" spans="1:10">
      <c r="B36" s="186" t="s">
        <v>104</v>
      </c>
      <c r="C36" s="186"/>
      <c r="D36" s="186"/>
      <c r="E36" s="186"/>
      <c r="F36" s="83"/>
      <c r="G36" s="185" t="s">
        <v>105</v>
      </c>
      <c r="H36" s="183"/>
    </row>
    <row r="37" spans="1:10">
      <c r="B37" s="2"/>
      <c r="C37" s="2"/>
      <c r="D37" s="1"/>
      <c r="E37" s="1"/>
      <c r="F37" s="1"/>
      <c r="G37" s="1"/>
      <c r="H37" s="1"/>
    </row>
    <row r="38" spans="1:10">
      <c r="B38" s="2" t="s">
        <v>106</v>
      </c>
      <c r="C38" s="2"/>
      <c r="D38" s="1"/>
      <c r="E38" s="1"/>
      <c r="F38" s="1"/>
      <c r="G38" s="199" t="e">
        <f>G35/G34</f>
        <v>#VALUE!</v>
      </c>
      <c r="H38" s="200"/>
    </row>
    <row r="39" spans="1:10">
      <c r="B39" s="2" t="s">
        <v>107</v>
      </c>
      <c r="C39" s="2"/>
      <c r="D39" s="1"/>
      <c r="E39" s="1"/>
      <c r="F39" s="1"/>
      <c r="G39" s="199" t="e">
        <f>1-G38</f>
        <v>#VALUE!</v>
      </c>
      <c r="H39" s="200"/>
    </row>
    <row r="40" spans="1:10">
      <c r="B40" s="2"/>
      <c r="C40" s="2"/>
      <c r="D40" s="1"/>
      <c r="E40" s="1"/>
      <c r="F40" s="1"/>
      <c r="G40" s="7"/>
      <c r="H40" s="7"/>
    </row>
    <row r="41" spans="1:10" ht="30.75" customHeight="1">
      <c r="B41" s="203" t="s">
        <v>108</v>
      </c>
      <c r="C41" s="203"/>
      <c r="D41" s="203"/>
      <c r="E41" s="203"/>
      <c r="F41" s="204"/>
      <c r="G41" s="160"/>
      <c r="H41" s="161"/>
    </row>
    <row r="43" spans="1:10" ht="15.5">
      <c r="A43" s="11" t="s">
        <v>109</v>
      </c>
    </row>
    <row r="44" spans="1:10" ht="14.5" customHeight="1">
      <c r="A44" s="196" t="s">
        <v>110</v>
      </c>
      <c r="B44" s="196"/>
      <c r="C44" s="196"/>
      <c r="D44" s="196"/>
      <c r="E44" s="196"/>
      <c r="F44" s="196"/>
      <c r="G44" s="196"/>
      <c r="H44" s="196"/>
      <c r="I44" s="196"/>
    </row>
    <row r="45" spans="1:10" ht="15" thickBot="1"/>
    <row r="46" spans="1:10" ht="26.25" customHeight="1" thickBot="1">
      <c r="A46" s="189" t="s">
        <v>41</v>
      </c>
      <c r="B46" s="190"/>
      <c r="C46" s="197" t="s">
        <v>111</v>
      </c>
      <c r="D46" s="198"/>
      <c r="E46" s="197" t="s">
        <v>112</v>
      </c>
      <c r="F46" s="198"/>
      <c r="G46" s="197" t="s">
        <v>113</v>
      </c>
      <c r="H46" s="198"/>
      <c r="I46" s="197" t="s">
        <v>114</v>
      </c>
      <c r="J46" s="198"/>
    </row>
    <row r="47" spans="1:10" ht="15" thickBot="1">
      <c r="A47" s="191"/>
      <c r="B47" s="192"/>
      <c r="C47" s="17" t="s">
        <v>49</v>
      </c>
      <c r="D47" s="5" t="s">
        <v>50</v>
      </c>
      <c r="E47" s="17" t="s">
        <v>49</v>
      </c>
      <c r="F47" s="5" t="s">
        <v>50</v>
      </c>
      <c r="G47" s="17" t="s">
        <v>49</v>
      </c>
      <c r="H47" s="5" t="s">
        <v>50</v>
      </c>
      <c r="I47" s="17" t="s">
        <v>49</v>
      </c>
      <c r="J47" s="5" t="s">
        <v>50</v>
      </c>
    </row>
    <row r="48" spans="1:10">
      <c r="A48" s="224" t="s">
        <v>115</v>
      </c>
      <c r="B48" s="225"/>
      <c r="C48" s="23"/>
      <c r="D48" s="24"/>
      <c r="E48" s="30"/>
      <c r="F48" s="24"/>
      <c r="G48" s="30"/>
      <c r="H48" s="24"/>
      <c r="I48" s="30"/>
      <c r="J48" s="24"/>
    </row>
    <row r="49" spans="1:11">
      <c r="A49" s="226" t="s">
        <v>116</v>
      </c>
      <c r="B49" s="227"/>
      <c r="C49" s="25"/>
      <c r="D49" s="26"/>
      <c r="E49" s="31"/>
      <c r="F49" s="26"/>
      <c r="G49" s="31"/>
      <c r="H49" s="26"/>
      <c r="I49" s="31"/>
      <c r="J49" s="26"/>
    </row>
    <row r="50" spans="1:11" ht="15" customHeight="1" thickBot="1">
      <c r="A50" s="228" t="s">
        <v>117</v>
      </c>
      <c r="B50" s="229"/>
      <c r="C50" s="27"/>
      <c r="D50" s="28"/>
      <c r="E50" s="32"/>
      <c r="F50" s="28"/>
      <c r="G50" s="32"/>
      <c r="H50" s="28"/>
      <c r="I50" s="32"/>
      <c r="J50" s="28"/>
    </row>
    <row r="51" spans="1:11" ht="15.5" thickTop="1" thickBot="1">
      <c r="A51" s="201" t="s">
        <v>54</v>
      </c>
      <c r="B51" s="202"/>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 thickBot="1"/>
    <row r="53" spans="1:11" ht="15" thickBot="1">
      <c r="A53" s="189" t="s">
        <v>41</v>
      </c>
      <c r="B53" s="190"/>
      <c r="C53" s="197" t="s">
        <v>118</v>
      </c>
      <c r="D53" s="198"/>
      <c r="E53" s="241" t="s">
        <v>46</v>
      </c>
      <c r="F53" s="241" t="s">
        <v>47</v>
      </c>
      <c r="G53" s="241" t="s">
        <v>48</v>
      </c>
      <c r="I53" s="234" t="s">
        <v>55</v>
      </c>
      <c r="J53" s="234"/>
      <c r="K53" s="234"/>
    </row>
    <row r="54" spans="1:11" ht="15" thickBot="1">
      <c r="A54" s="191"/>
      <c r="B54" s="192"/>
      <c r="C54" s="17" t="s">
        <v>49</v>
      </c>
      <c r="D54" s="5" t="s">
        <v>50</v>
      </c>
      <c r="E54" s="242"/>
      <c r="F54" s="242"/>
      <c r="G54" s="242"/>
      <c r="I54" s="84" t="s">
        <v>56</v>
      </c>
      <c r="J54" s="235" t="s">
        <v>57</v>
      </c>
      <c r="K54" s="236"/>
    </row>
    <row r="55" spans="1:11">
      <c r="A55" s="224" t="s">
        <v>115</v>
      </c>
      <c r="B55" s="225"/>
      <c r="C55" s="23"/>
      <c r="D55" s="24"/>
      <c r="E55" s="29">
        <f t="shared" ref="E55:F57" si="2">C48+E48+G48+I48+C55</f>
        <v>0</v>
      </c>
      <c r="F55" s="29">
        <f t="shared" si="2"/>
        <v>0</v>
      </c>
      <c r="G55" s="29">
        <f>E55+F55</f>
        <v>0</v>
      </c>
      <c r="I55" s="237" t="s">
        <v>115</v>
      </c>
      <c r="J55" s="239" t="s">
        <v>119</v>
      </c>
      <c r="K55" s="240"/>
    </row>
    <row r="56" spans="1:11">
      <c r="A56" s="226" t="s">
        <v>116</v>
      </c>
      <c r="B56" s="227"/>
      <c r="C56" s="25"/>
      <c r="D56" s="26"/>
      <c r="E56" s="29">
        <f t="shared" si="2"/>
        <v>0</v>
      </c>
      <c r="F56" s="29">
        <f t="shared" si="2"/>
        <v>0</v>
      </c>
      <c r="G56" s="29">
        <f>E56+F56</f>
        <v>0</v>
      </c>
      <c r="I56" s="238"/>
      <c r="J56" s="239"/>
      <c r="K56" s="240"/>
    </row>
    <row r="57" spans="1:11" ht="15" thickBot="1">
      <c r="A57" s="228" t="s">
        <v>117</v>
      </c>
      <c r="B57" s="229"/>
      <c r="C57" s="27"/>
      <c r="D57" s="28"/>
      <c r="E57" s="29">
        <f t="shared" si="2"/>
        <v>0</v>
      </c>
      <c r="F57" s="29">
        <f t="shared" si="2"/>
        <v>0</v>
      </c>
      <c r="G57" s="28">
        <f>E57+F57</f>
        <v>0</v>
      </c>
      <c r="I57" s="40" t="s">
        <v>116</v>
      </c>
      <c r="J57" s="230" t="s">
        <v>120</v>
      </c>
      <c r="K57" s="231"/>
    </row>
    <row r="58" spans="1:11" ht="15.5" thickTop="1" thickBot="1">
      <c r="A58" s="201" t="s">
        <v>54</v>
      </c>
      <c r="B58" s="202"/>
      <c r="C58" s="22">
        <f>SUM(C55:C57)</f>
        <v>0</v>
      </c>
      <c r="D58" s="22">
        <f>SUM(D55:D57)</f>
        <v>0</v>
      </c>
      <c r="E58" s="22">
        <f>SUM(E55:E57)</f>
        <v>0</v>
      </c>
      <c r="F58" s="22">
        <f>SUM(F55:F57)</f>
        <v>0</v>
      </c>
      <c r="G58" s="22">
        <f>SUM(G55:G57)</f>
        <v>0</v>
      </c>
      <c r="I58" s="41" t="s">
        <v>117</v>
      </c>
      <c r="J58" s="232" t="s">
        <v>60</v>
      </c>
      <c r="K58" s="233"/>
    </row>
  </sheetData>
  <mergeCells count="80">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G34:H34"/>
    <mergeCell ref="B35:E35"/>
    <mergeCell ref="G35:H35"/>
    <mergeCell ref="B36:E36"/>
    <mergeCell ref="G36:H36"/>
    <mergeCell ref="E24:F24"/>
    <mergeCell ref="E25:F25"/>
    <mergeCell ref="I17:J17"/>
    <mergeCell ref="B23:D23"/>
    <mergeCell ref="B17:D17"/>
    <mergeCell ref="B20:D20"/>
    <mergeCell ref="B21:D21"/>
    <mergeCell ref="B22:D22"/>
    <mergeCell ref="E17:F17"/>
    <mergeCell ref="E20:F20"/>
    <mergeCell ref="E21:F21"/>
    <mergeCell ref="E22:F22"/>
    <mergeCell ref="B32:D32"/>
    <mergeCell ref="B28:D28"/>
    <mergeCell ref="B24:D24"/>
    <mergeCell ref="B25:D25"/>
    <mergeCell ref="B26:D26"/>
    <mergeCell ref="A3:B3"/>
    <mergeCell ref="A8:B8"/>
    <mergeCell ref="A10:B10"/>
    <mergeCell ref="A12:B12"/>
    <mergeCell ref="A5:B5"/>
    <mergeCell ref="A4:F4"/>
    <mergeCell ref="C3:K3"/>
    <mergeCell ref="C8:K8"/>
    <mergeCell ref="C10:K10"/>
    <mergeCell ref="C12:K12"/>
    <mergeCell ref="G4:H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SharedWithUsers xmlns="51afa713-aaa3-4d09-919e-680f7ebc99f4">
      <UserInfo>
        <DisplayName/>
        <AccountId xsi:nil="true"/>
        <AccountType/>
      </UserInfo>
    </SharedWithUsers>
    <Note xmlns="767083b0-49ba-4aac-9478-f916c40acdf7" xsi:nil="true"/>
  </documentManagement>
</p:properties>
</file>

<file path=customXml/itemProps1.xml><?xml version="1.0" encoding="utf-8"?>
<ds:datastoreItem xmlns:ds="http://schemas.openxmlformats.org/officeDocument/2006/customXml" ds:itemID="{E456BC92-9040-43F8-8178-4CE634F02CAE}">
  <ds:schemaRefs>
    <ds:schemaRef ds:uri="http://schemas.microsoft.com/sharepoint/v3/contenttype/forms"/>
  </ds:schemaRefs>
</ds:datastoreItem>
</file>

<file path=customXml/itemProps2.xml><?xml version="1.0" encoding="utf-8"?>
<ds:datastoreItem xmlns:ds="http://schemas.openxmlformats.org/officeDocument/2006/customXml" ds:itemID="{7AC36235-21D9-494C-BE9C-248B8FC70695}"/>
</file>

<file path=customXml/itemProps3.xml><?xml version="1.0" encoding="utf-8"?>
<ds:datastoreItem xmlns:ds="http://schemas.openxmlformats.org/officeDocument/2006/customXml" ds:itemID="{A4F6E5D1-F8E0-43C5-B5F2-FF51BC964A8C}">
  <ds:schemaRefs>
    <ds:schemaRef ds:uri="http://schemas.microsoft.com/office/2006/metadata/properties"/>
    <ds:schemaRef ds:uri="http://schemas.microsoft.com/office/infopath/2007/PartnerControls"/>
    <ds:schemaRef ds:uri="51afa713-aaa3-4d09-919e-680f7ebc99f4"/>
    <ds:schemaRef ds:uri="767083b0-49ba-4aac-9478-f916c40acdf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Project Scope and Budget</vt:lpstr>
      <vt:lpstr>Project Schedule</vt:lpstr>
      <vt:lpstr>SSB - with ICR</vt:lpstr>
      <vt:lpstr>'Project Schedule'!Print_Area</vt:lpstr>
      <vt:lpstr>'Project Scope and Budget'!Print_Area</vt:lpstr>
      <vt:lpstr>'SSB - with ICR'!Print_Area</vt:lpstr>
      <vt:lpstr>'SSB - with ICR'!Print_Titles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Whitmore, Stephanie</cp:lastModifiedBy>
  <cp:revision/>
  <dcterms:created xsi:type="dcterms:W3CDTF">2014-11-17T19:19:07Z</dcterms:created>
  <dcterms:modified xsi:type="dcterms:W3CDTF">2025-04-09T19:58:07Z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